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1" documentId="13_ncr:1_{4F07EE9C-AB52-45D7-8B01-F772ECEC9F6E}" xr6:coauthVersionLast="47" xr6:coauthVersionMax="47" xr10:uidLastSave="{00A59109-F092-4EDD-AB68-A855570553AE}"/>
  <bookViews>
    <workbookView xWindow="-93" yWindow="-93" windowWidth="25786" windowHeight="15466" firstSheet="5" xr2:uid="{3C984666-1730-4E4C-BB1C-C3462B87EC47}"/>
  </bookViews>
  <sheets>
    <sheet name="Info &amp; Summary" sheetId="9" r:id="rId1"/>
    <sheet name="Calculations&gt;&gt;" sheetId="8" r:id="rId2"/>
    <sheet name="By mode and severity" sheetId="4" r:id="rId3"/>
    <sheet name="Relevant cols" sheetId="6" r:id="rId4"/>
    <sheet name="Raw data&gt;&gt;" sheetId="7" r:id="rId5"/>
    <sheet name="Summary Listing" sheetId="5" r:id="rId6"/>
  </sheets>
  <definedNames>
    <definedName name="_xlnm._FilterDatabase" localSheetId="3" hidden="1">'Relevant cols'!$A$1:$H$99</definedName>
    <definedName name="Date">#REF!</definedName>
    <definedName name="Job_Number_Initials">#REF!</definedName>
    <definedName name="Job_Titl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6" l="1"/>
  <c r="H3" i="6"/>
  <c r="G4" i="6"/>
  <c r="H4" i="6"/>
  <c r="G5" i="6"/>
  <c r="H5" i="6"/>
  <c r="G6" i="6"/>
  <c r="H6" i="6"/>
  <c r="G7" i="6"/>
  <c r="H7" i="6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6" i="6"/>
  <c r="H16" i="6"/>
  <c r="G17" i="6"/>
  <c r="H17" i="6"/>
  <c r="G18" i="6"/>
  <c r="H18" i="6"/>
  <c r="G19" i="6"/>
  <c r="H19" i="6"/>
  <c r="G20" i="6"/>
  <c r="H20" i="6"/>
  <c r="G21" i="6"/>
  <c r="H21" i="6"/>
  <c r="G22" i="6"/>
  <c r="H22" i="6"/>
  <c r="G23" i="6"/>
  <c r="H23" i="6"/>
  <c r="G24" i="6"/>
  <c r="H24" i="6"/>
  <c r="G25" i="6"/>
  <c r="H25" i="6"/>
  <c r="G26" i="6"/>
  <c r="H26" i="6"/>
  <c r="G27" i="6"/>
  <c r="H27" i="6"/>
  <c r="G28" i="6"/>
  <c r="H28" i="6"/>
  <c r="G29" i="6"/>
  <c r="H29" i="6"/>
  <c r="G30" i="6"/>
  <c r="H30" i="6"/>
  <c r="G31" i="6"/>
  <c r="H31" i="6"/>
  <c r="G32" i="6"/>
  <c r="H32" i="6"/>
  <c r="G33" i="6"/>
  <c r="H33" i="6"/>
  <c r="G34" i="6"/>
  <c r="H34" i="6"/>
  <c r="G35" i="6"/>
  <c r="H35" i="6"/>
  <c r="G36" i="6"/>
  <c r="H36" i="6"/>
  <c r="G37" i="6"/>
  <c r="H37" i="6"/>
  <c r="G38" i="6"/>
  <c r="H38" i="6"/>
  <c r="G39" i="6"/>
  <c r="H39" i="6"/>
  <c r="G40" i="6"/>
  <c r="H40" i="6"/>
  <c r="G41" i="6"/>
  <c r="H41" i="6"/>
  <c r="G42" i="6"/>
  <c r="H42" i="6"/>
  <c r="G43" i="6"/>
  <c r="H43" i="6"/>
  <c r="G44" i="6"/>
  <c r="H44" i="6"/>
  <c r="G45" i="6"/>
  <c r="H45" i="6"/>
  <c r="G46" i="6"/>
  <c r="H46" i="6"/>
  <c r="G47" i="6"/>
  <c r="H47" i="6"/>
  <c r="G48" i="6"/>
  <c r="H48" i="6"/>
  <c r="G49" i="6"/>
  <c r="H49" i="6"/>
  <c r="G50" i="6"/>
  <c r="H50" i="6"/>
  <c r="G51" i="6"/>
  <c r="H51" i="6"/>
  <c r="G52" i="6"/>
  <c r="H52" i="6"/>
  <c r="G53" i="6"/>
  <c r="H53" i="6"/>
  <c r="G54" i="6"/>
  <c r="H54" i="6"/>
  <c r="G55" i="6"/>
  <c r="H55" i="6"/>
  <c r="G56" i="6"/>
  <c r="H56" i="6"/>
  <c r="G57" i="6"/>
  <c r="H57" i="6"/>
  <c r="G58" i="6"/>
  <c r="H58" i="6"/>
  <c r="G59" i="6"/>
  <c r="H59" i="6"/>
  <c r="G60" i="6"/>
  <c r="H60" i="6"/>
  <c r="G61" i="6"/>
  <c r="H61" i="6"/>
  <c r="G62" i="6"/>
  <c r="H62" i="6"/>
  <c r="G63" i="6"/>
  <c r="H63" i="6"/>
  <c r="G64" i="6"/>
  <c r="H64" i="6"/>
  <c r="G65" i="6"/>
  <c r="H65" i="6"/>
  <c r="G66" i="6"/>
  <c r="H66" i="6"/>
  <c r="G67" i="6"/>
  <c r="H67" i="6"/>
  <c r="G68" i="6"/>
  <c r="H68" i="6"/>
  <c r="G69" i="6"/>
  <c r="H69" i="6"/>
  <c r="G70" i="6"/>
  <c r="H70" i="6"/>
  <c r="G71" i="6"/>
  <c r="H71" i="6"/>
  <c r="G72" i="6"/>
  <c r="H72" i="6"/>
  <c r="G73" i="6"/>
  <c r="H73" i="6"/>
  <c r="G74" i="6"/>
  <c r="H74" i="6"/>
  <c r="G75" i="6"/>
  <c r="H75" i="6"/>
  <c r="G76" i="6"/>
  <c r="H76" i="6"/>
  <c r="G77" i="6"/>
  <c r="H77" i="6"/>
  <c r="G78" i="6"/>
  <c r="H78" i="6"/>
  <c r="G79" i="6"/>
  <c r="H79" i="6"/>
  <c r="G80" i="6"/>
  <c r="H80" i="6"/>
  <c r="G81" i="6"/>
  <c r="H81" i="6"/>
  <c r="G82" i="6"/>
  <c r="H82" i="6"/>
  <c r="G83" i="6"/>
  <c r="H83" i="6"/>
  <c r="G84" i="6"/>
  <c r="H84" i="6"/>
  <c r="G85" i="6"/>
  <c r="H85" i="6"/>
  <c r="G86" i="6"/>
  <c r="H86" i="6"/>
  <c r="G87" i="6"/>
  <c r="H87" i="6"/>
  <c r="G88" i="6"/>
  <c r="H88" i="6"/>
  <c r="G89" i="6"/>
  <c r="H89" i="6"/>
  <c r="G90" i="6"/>
  <c r="H90" i="6"/>
  <c r="G91" i="6"/>
  <c r="H91" i="6"/>
  <c r="G92" i="6"/>
  <c r="H92" i="6"/>
  <c r="G93" i="6"/>
  <c r="H93" i="6"/>
  <c r="G94" i="6"/>
  <c r="H94" i="6"/>
  <c r="G95" i="6"/>
  <c r="H95" i="6"/>
  <c r="G96" i="6"/>
  <c r="H96" i="6"/>
  <c r="G97" i="6"/>
  <c r="H97" i="6"/>
  <c r="G98" i="6"/>
  <c r="H98" i="6"/>
  <c r="G99" i="6"/>
  <c r="H99" i="6"/>
  <c r="H2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2" i="6"/>
  <c r="E8" i="6"/>
  <c r="E16" i="6"/>
  <c r="E24" i="6"/>
  <c r="E25" i="6"/>
  <c r="E33" i="6"/>
  <c r="E41" i="6"/>
  <c r="E54" i="6"/>
  <c r="E64" i="6"/>
  <c r="E80" i="6"/>
  <c r="E81" i="6"/>
  <c r="E88" i="6"/>
  <c r="E97" i="6"/>
  <c r="D4" i="6"/>
  <c r="D8" i="6"/>
  <c r="D14" i="6"/>
  <c r="D16" i="6"/>
  <c r="D22" i="6"/>
  <c r="D32" i="6"/>
  <c r="D33" i="6"/>
  <c r="D38" i="6"/>
  <c r="D45" i="6"/>
  <c r="D48" i="6"/>
  <c r="D56" i="6"/>
  <c r="D57" i="6"/>
  <c r="D65" i="6"/>
  <c r="D72" i="6"/>
  <c r="D73" i="6"/>
  <c r="D78" i="6"/>
  <c r="D87" i="6"/>
  <c r="D88" i="6"/>
  <c r="C3" i="6"/>
  <c r="C4" i="6"/>
  <c r="E4" i="6" s="1"/>
  <c r="C5" i="6"/>
  <c r="E5" i="6" s="1"/>
  <c r="C6" i="6"/>
  <c r="E6" i="6" s="1"/>
  <c r="C7" i="6"/>
  <c r="C8" i="6"/>
  <c r="C9" i="6"/>
  <c r="D9" i="6" s="1"/>
  <c r="C10" i="6"/>
  <c r="C11" i="6"/>
  <c r="C12" i="6"/>
  <c r="C13" i="6"/>
  <c r="E13" i="6" s="1"/>
  <c r="C14" i="6"/>
  <c r="E14" i="6" s="1"/>
  <c r="C15" i="6"/>
  <c r="E15" i="6" s="1"/>
  <c r="C16" i="6"/>
  <c r="C17" i="6"/>
  <c r="E17" i="6" s="1"/>
  <c r="C18" i="6"/>
  <c r="C19" i="6"/>
  <c r="C20" i="6"/>
  <c r="E20" i="6" s="1"/>
  <c r="C21" i="6"/>
  <c r="E21" i="6" s="1"/>
  <c r="C22" i="6"/>
  <c r="E22" i="6" s="1"/>
  <c r="C23" i="6"/>
  <c r="C24" i="6"/>
  <c r="D24" i="6" s="1"/>
  <c r="C25" i="6"/>
  <c r="D25" i="6" s="1"/>
  <c r="C26" i="6"/>
  <c r="C27" i="6"/>
  <c r="C28" i="6"/>
  <c r="E28" i="6" s="1"/>
  <c r="C29" i="6"/>
  <c r="E29" i="6" s="1"/>
  <c r="C30" i="6"/>
  <c r="E30" i="6" s="1"/>
  <c r="C31" i="6"/>
  <c r="C32" i="6"/>
  <c r="E32" i="6" s="1"/>
  <c r="C33" i="6"/>
  <c r="C34" i="6"/>
  <c r="C35" i="6"/>
  <c r="C36" i="6"/>
  <c r="C37" i="6"/>
  <c r="E37" i="6" s="1"/>
  <c r="C38" i="6"/>
  <c r="E38" i="6" s="1"/>
  <c r="C39" i="6"/>
  <c r="C40" i="6"/>
  <c r="D40" i="6" s="1"/>
  <c r="C41" i="6"/>
  <c r="D41" i="6" s="1"/>
  <c r="C42" i="6"/>
  <c r="C43" i="6"/>
  <c r="C44" i="6"/>
  <c r="C45" i="6"/>
  <c r="E45" i="6" s="1"/>
  <c r="C46" i="6"/>
  <c r="E46" i="6" s="1"/>
  <c r="C47" i="6"/>
  <c r="D47" i="6" s="1"/>
  <c r="C48" i="6"/>
  <c r="E48" i="6" s="1"/>
  <c r="C49" i="6"/>
  <c r="D49" i="6" s="1"/>
  <c r="C50" i="6"/>
  <c r="C51" i="6"/>
  <c r="C52" i="6"/>
  <c r="E52" i="6" s="1"/>
  <c r="C53" i="6"/>
  <c r="E53" i="6" s="1"/>
  <c r="C54" i="6"/>
  <c r="D54" i="6" s="1"/>
  <c r="C55" i="6"/>
  <c r="C56" i="6"/>
  <c r="E56" i="6" s="1"/>
  <c r="C57" i="6"/>
  <c r="E57" i="6" s="1"/>
  <c r="C58" i="6"/>
  <c r="C59" i="6"/>
  <c r="C60" i="6"/>
  <c r="E60" i="6" s="1"/>
  <c r="C61" i="6"/>
  <c r="E61" i="6" s="1"/>
  <c r="C62" i="6"/>
  <c r="E62" i="6" s="1"/>
  <c r="C63" i="6"/>
  <c r="C64" i="6"/>
  <c r="D64" i="6" s="1"/>
  <c r="C65" i="6"/>
  <c r="E65" i="6" s="1"/>
  <c r="C66" i="6"/>
  <c r="C67" i="6"/>
  <c r="C68" i="6"/>
  <c r="C69" i="6"/>
  <c r="E69" i="6" s="1"/>
  <c r="C70" i="6"/>
  <c r="D70" i="6" s="1"/>
  <c r="C71" i="6"/>
  <c r="D71" i="6" s="1"/>
  <c r="C72" i="6"/>
  <c r="E72" i="6" s="1"/>
  <c r="C73" i="6"/>
  <c r="E73" i="6" s="1"/>
  <c r="C74" i="6"/>
  <c r="C75" i="6"/>
  <c r="C76" i="6"/>
  <c r="C77" i="6"/>
  <c r="C78" i="6"/>
  <c r="E78" i="6" s="1"/>
  <c r="C79" i="6"/>
  <c r="C80" i="6"/>
  <c r="D80" i="6" s="1"/>
  <c r="C81" i="6"/>
  <c r="D81" i="6" s="1"/>
  <c r="C82" i="6"/>
  <c r="C83" i="6"/>
  <c r="C84" i="6"/>
  <c r="E84" i="6" s="1"/>
  <c r="C85" i="6"/>
  <c r="E85" i="6" s="1"/>
  <c r="C86" i="6"/>
  <c r="D86" i="6" s="1"/>
  <c r="C87" i="6"/>
  <c r="E87" i="6" s="1"/>
  <c r="C88" i="6"/>
  <c r="C89" i="6"/>
  <c r="E89" i="6" s="1"/>
  <c r="C90" i="6"/>
  <c r="C91" i="6"/>
  <c r="C92" i="6"/>
  <c r="E92" i="6" s="1"/>
  <c r="C93" i="6"/>
  <c r="E93" i="6" s="1"/>
  <c r="C94" i="6"/>
  <c r="E94" i="6" s="1"/>
  <c r="C95" i="6"/>
  <c r="E95" i="6" s="1"/>
  <c r="C96" i="6"/>
  <c r="D96" i="6" s="1"/>
  <c r="C97" i="6"/>
  <c r="D97" i="6" s="1"/>
  <c r="C98" i="6"/>
  <c r="C99" i="6"/>
  <c r="C2" i="6"/>
  <c r="E55" i="6" l="1"/>
  <c r="D55" i="6"/>
  <c r="E76" i="6"/>
  <c r="D76" i="6"/>
  <c r="E68" i="6"/>
  <c r="D68" i="6"/>
  <c r="E44" i="6"/>
  <c r="D44" i="6"/>
  <c r="E36" i="6"/>
  <c r="D36" i="6"/>
  <c r="D39" i="6"/>
  <c r="E39" i="6"/>
  <c r="E77" i="6"/>
  <c r="D77" i="6"/>
  <c r="E2" i="6"/>
  <c r="D2" i="6"/>
  <c r="Z68" i="4" s="1"/>
  <c r="E12" i="6"/>
  <c r="D12" i="6"/>
  <c r="D95" i="6"/>
  <c r="D15" i="6"/>
  <c r="E71" i="6"/>
  <c r="D79" i="6"/>
  <c r="E79" i="6"/>
  <c r="E63" i="6"/>
  <c r="D63" i="6"/>
  <c r="D31" i="6"/>
  <c r="E31" i="6"/>
  <c r="D23" i="6"/>
  <c r="E23" i="6"/>
  <c r="E7" i="6"/>
  <c r="D7" i="6"/>
  <c r="E47" i="6"/>
  <c r="D89" i="6"/>
  <c r="D17" i="6"/>
  <c r="E70" i="6"/>
  <c r="E49" i="6"/>
  <c r="D46" i="6"/>
  <c r="D6" i="6"/>
  <c r="E86" i="6"/>
  <c r="E9" i="6"/>
  <c r="D13" i="6"/>
  <c r="E96" i="6"/>
  <c r="E40" i="6"/>
  <c r="E82" i="6"/>
  <c r="D82" i="6"/>
  <c r="E58" i="6"/>
  <c r="D58" i="6"/>
  <c r="E18" i="6"/>
  <c r="D18" i="6"/>
  <c r="D85" i="6"/>
  <c r="D53" i="6"/>
  <c r="D21" i="6"/>
  <c r="D94" i="6"/>
  <c r="D84" i="6"/>
  <c r="D62" i="6"/>
  <c r="D52" i="6"/>
  <c r="D30" i="6"/>
  <c r="D20" i="6"/>
  <c r="E98" i="6"/>
  <c r="D98" i="6"/>
  <c r="E74" i="6"/>
  <c r="D74" i="6"/>
  <c r="E50" i="6"/>
  <c r="D50" i="6"/>
  <c r="E26" i="6"/>
  <c r="D26" i="6"/>
  <c r="D93" i="6"/>
  <c r="D61" i="6"/>
  <c r="D29" i="6"/>
  <c r="D92" i="6"/>
  <c r="D60" i="6"/>
  <c r="D28" i="6"/>
  <c r="E99" i="6"/>
  <c r="D99" i="6"/>
  <c r="E91" i="6"/>
  <c r="D91" i="6"/>
  <c r="E83" i="6"/>
  <c r="D83" i="6"/>
  <c r="E75" i="6"/>
  <c r="D75" i="6"/>
  <c r="E67" i="6"/>
  <c r="D67" i="6"/>
  <c r="E59" i="6"/>
  <c r="D59" i="6"/>
  <c r="E51" i="6"/>
  <c r="D51" i="6"/>
  <c r="E43" i="6"/>
  <c r="D43" i="6"/>
  <c r="E35" i="6"/>
  <c r="D35" i="6"/>
  <c r="E27" i="6"/>
  <c r="D27" i="6"/>
  <c r="E19" i="6"/>
  <c r="D19" i="6"/>
  <c r="E11" i="6"/>
  <c r="D11" i="6"/>
  <c r="E3" i="6"/>
  <c r="D3" i="6"/>
  <c r="D69" i="6"/>
  <c r="D37" i="6"/>
  <c r="D5" i="6"/>
  <c r="AC19" i="4" s="1"/>
  <c r="E90" i="6"/>
  <c r="D90" i="6"/>
  <c r="E66" i="6"/>
  <c r="D66" i="6"/>
  <c r="E42" i="6"/>
  <c r="D42" i="6"/>
  <c r="E34" i="6"/>
  <c r="D34" i="6"/>
  <c r="E10" i="6"/>
  <c r="D10" i="6"/>
  <c r="C32" i="4" l="1"/>
  <c r="D31" i="4"/>
  <c r="O13" i="4"/>
  <c r="AA12" i="4"/>
  <c r="Z14" i="4"/>
  <c r="AB170" i="4"/>
  <c r="B170" i="4"/>
  <c r="C169" i="4"/>
  <c r="D168" i="4"/>
  <c r="N167" i="4"/>
  <c r="P166" i="4"/>
  <c r="Q165" i="4"/>
  <c r="AA164" i="4"/>
  <c r="AB163" i="4"/>
  <c r="AC162" i="4"/>
  <c r="C162" i="4"/>
  <c r="D161" i="4"/>
  <c r="E160" i="4"/>
  <c r="O159" i="4"/>
  <c r="AA156" i="4"/>
  <c r="J156" i="4"/>
  <c r="AF155" i="4"/>
  <c r="O155" i="4"/>
  <c r="AH154" i="4"/>
  <c r="T154" i="4"/>
  <c r="C154" i="4"/>
  <c r="V153" i="4"/>
  <c r="H153" i="4"/>
  <c r="AB152" i="4"/>
  <c r="K152" i="4"/>
  <c r="AG151" i="4"/>
  <c r="P151" i="4"/>
  <c r="AI150" i="4"/>
  <c r="U150" i="4"/>
  <c r="D150" i="4"/>
  <c r="W149" i="4"/>
  <c r="I149" i="4"/>
  <c r="AB148" i="4"/>
  <c r="K148" i="4"/>
  <c r="AG147" i="4"/>
  <c r="P147" i="4"/>
  <c r="AI146" i="4"/>
  <c r="U146" i="4"/>
  <c r="D146" i="4"/>
  <c r="W145" i="4"/>
  <c r="I145" i="4"/>
  <c r="O142" i="4"/>
  <c r="P141" i="4"/>
  <c r="Z140" i="4"/>
  <c r="AA139" i="4"/>
  <c r="AC138" i="4"/>
  <c r="C138" i="4"/>
  <c r="D137" i="4"/>
  <c r="E136" i="4"/>
  <c r="O135" i="4"/>
  <c r="P134" i="4"/>
  <c r="Q133" i="4"/>
  <c r="AA132" i="4"/>
  <c r="AB131" i="4"/>
  <c r="AB128" i="4"/>
  <c r="B128" i="4"/>
  <c r="C127" i="4"/>
  <c r="D126" i="4"/>
  <c r="N125" i="4"/>
  <c r="P124" i="4"/>
  <c r="Q123" i="4"/>
  <c r="AA122" i="4"/>
  <c r="AB121" i="4"/>
  <c r="AC120" i="4"/>
  <c r="C120" i="4"/>
  <c r="D119" i="4"/>
  <c r="E118" i="4"/>
  <c r="O117" i="4"/>
  <c r="O170" i="4"/>
  <c r="AA170" i="4"/>
  <c r="AB169" i="4"/>
  <c r="B169" i="4"/>
  <c r="C168" i="4"/>
  <c r="D167" i="4"/>
  <c r="O166" i="4"/>
  <c r="P165" i="4"/>
  <c r="Q164" i="4"/>
  <c r="AA163" i="4"/>
  <c r="AB162" i="4"/>
  <c r="AC161" i="4"/>
  <c r="C161" i="4"/>
  <c r="D160" i="4"/>
  <c r="E159" i="4"/>
  <c r="Z156" i="4"/>
  <c r="I156" i="4"/>
  <c r="AB155" i="4"/>
  <c r="N155" i="4"/>
  <c r="AG154" i="4"/>
  <c r="P154" i="4"/>
  <c r="B154" i="4"/>
  <c r="U153" i="4"/>
  <c r="D153" i="4"/>
  <c r="AA152" i="4"/>
  <c r="J152" i="4"/>
  <c r="AC151" i="4"/>
  <c r="O151" i="4"/>
  <c r="AH150" i="4"/>
  <c r="Q150" i="4"/>
  <c r="C150" i="4"/>
  <c r="V149" i="4"/>
  <c r="E149" i="4"/>
  <c r="AA148" i="4"/>
  <c r="J148" i="4"/>
  <c r="AC147" i="4"/>
  <c r="O147" i="4"/>
  <c r="AH146" i="4"/>
  <c r="Q146" i="4"/>
  <c r="C146" i="4"/>
  <c r="V145" i="4"/>
  <c r="E145" i="4"/>
  <c r="N142" i="4"/>
  <c r="O141" i="4"/>
  <c r="P140" i="4"/>
  <c r="Z139" i="4"/>
  <c r="AB138" i="4"/>
  <c r="AC137" i="4"/>
  <c r="C137" i="4"/>
  <c r="D136" i="4"/>
  <c r="E135" i="4"/>
  <c r="O134" i="4"/>
  <c r="P133" i="4"/>
  <c r="Q132" i="4"/>
  <c r="AA131" i="4"/>
  <c r="AA128" i="4"/>
  <c r="AB127" i="4"/>
  <c r="B127" i="4"/>
  <c r="C126" i="4"/>
  <c r="D125" i="4"/>
  <c r="O124" i="4"/>
  <c r="P123" i="4"/>
  <c r="Q122" i="4"/>
  <c r="AA121" i="4"/>
  <c r="AB120" i="4"/>
  <c r="AC119" i="4"/>
  <c r="C119" i="4"/>
  <c r="D118" i="4"/>
  <c r="E117" i="4"/>
  <c r="AA167" i="4"/>
  <c r="Z170" i="4"/>
  <c r="AA169" i="4"/>
  <c r="AB168" i="4"/>
  <c r="B168" i="4"/>
  <c r="C167" i="4"/>
  <c r="E166" i="4"/>
  <c r="O165" i="4"/>
  <c r="P164" i="4"/>
  <c r="Q163" i="4"/>
  <c r="AA162" i="4"/>
  <c r="AB161" i="4"/>
  <c r="AC160" i="4"/>
  <c r="C160" i="4"/>
  <c r="D159" i="4"/>
  <c r="V156" i="4"/>
  <c r="H156" i="4"/>
  <c r="AA155" i="4"/>
  <c r="J155" i="4"/>
  <c r="AF154" i="4"/>
  <c r="O154" i="4"/>
  <c r="AH153" i="4"/>
  <c r="T153" i="4"/>
  <c r="C153" i="4"/>
  <c r="W152" i="4"/>
  <c r="I152" i="4"/>
  <c r="AB151" i="4"/>
  <c r="K151" i="4"/>
  <c r="AG150" i="4"/>
  <c r="P150" i="4"/>
  <c r="AI149" i="4"/>
  <c r="U149" i="4"/>
  <c r="D149" i="4"/>
  <c r="W148" i="4"/>
  <c r="I148" i="4"/>
  <c r="AB147" i="4"/>
  <c r="K147" i="4"/>
  <c r="AG146" i="4"/>
  <c r="P146" i="4"/>
  <c r="AI145" i="4"/>
  <c r="U145" i="4"/>
  <c r="D145" i="4"/>
  <c r="D142" i="4"/>
  <c r="N141" i="4"/>
  <c r="O140" i="4"/>
  <c r="P139" i="4"/>
  <c r="AA138" i="4"/>
  <c r="AB137" i="4"/>
  <c r="AC136" i="4"/>
  <c r="C136" i="4"/>
  <c r="D135" i="4"/>
  <c r="E134" i="4"/>
  <c r="O133" i="4"/>
  <c r="P132" i="4"/>
  <c r="Q131" i="4"/>
  <c r="Z128" i="4"/>
  <c r="AA127" i="4"/>
  <c r="AB126" i="4"/>
  <c r="B126" i="4"/>
  <c r="C125" i="4"/>
  <c r="E124" i="4"/>
  <c r="O123" i="4"/>
  <c r="P122" i="4"/>
  <c r="Q121" i="4"/>
  <c r="AA120" i="4"/>
  <c r="AB119" i="4"/>
  <c r="AC118" i="4"/>
  <c r="C118" i="4"/>
  <c r="D117" i="4"/>
  <c r="Z168" i="4"/>
  <c r="P170" i="4"/>
  <c r="Z169" i="4"/>
  <c r="AA168" i="4"/>
  <c r="AB167" i="4"/>
  <c r="B167" i="4"/>
  <c r="D166" i="4"/>
  <c r="E165" i="4"/>
  <c r="O164" i="4"/>
  <c r="P163" i="4"/>
  <c r="Q162" i="4"/>
  <c r="AA161" i="4"/>
  <c r="AB160" i="4"/>
  <c r="AC159" i="4"/>
  <c r="C159" i="4"/>
  <c r="U156" i="4"/>
  <c r="D156" i="4"/>
  <c r="Z155" i="4"/>
  <c r="I155" i="4"/>
  <c r="AB154" i="4"/>
  <c r="N154" i="4"/>
  <c r="AG153" i="4"/>
  <c r="P153" i="4"/>
  <c r="B153" i="4"/>
  <c r="V152" i="4"/>
  <c r="E152" i="4"/>
  <c r="AA151" i="4"/>
  <c r="J151" i="4"/>
  <c r="AC150" i="4"/>
  <c r="O150" i="4"/>
  <c r="AH149" i="4"/>
  <c r="Q149" i="4"/>
  <c r="C149" i="4"/>
  <c r="V148" i="4"/>
  <c r="E148" i="4"/>
  <c r="AA147" i="4"/>
  <c r="J147" i="4"/>
  <c r="AC146" i="4"/>
  <c r="O146" i="4"/>
  <c r="AH145" i="4"/>
  <c r="Q145" i="4"/>
  <c r="C145" i="4"/>
  <c r="C142" i="4"/>
  <c r="D141" i="4"/>
  <c r="N140" i="4"/>
  <c r="O139" i="4"/>
  <c r="Q138" i="4"/>
  <c r="AA137" i="4"/>
  <c r="AB136" i="4"/>
  <c r="AC135" i="4"/>
  <c r="C135" i="4"/>
  <c r="D134" i="4"/>
  <c r="E133" i="4"/>
  <c r="O132" i="4"/>
  <c r="P131" i="4"/>
  <c r="P128" i="4"/>
  <c r="Z127" i="4"/>
  <c r="AA126" i="4"/>
  <c r="AB125" i="4"/>
  <c r="B125" i="4"/>
  <c r="D124" i="4"/>
  <c r="E123" i="4"/>
  <c r="O122" i="4"/>
  <c r="P121" i="4"/>
  <c r="Q120" i="4"/>
  <c r="AA119" i="4"/>
  <c r="AB118" i="4"/>
  <c r="AC117" i="4"/>
  <c r="C117" i="4"/>
  <c r="P169" i="4"/>
  <c r="N170" i="4"/>
  <c r="O169" i="4"/>
  <c r="P168" i="4"/>
  <c r="Z167" i="4"/>
  <c r="AB166" i="4"/>
  <c r="AC165" i="4"/>
  <c r="C165" i="4"/>
  <c r="D164" i="4"/>
  <c r="E163" i="4"/>
  <c r="O162" i="4"/>
  <c r="P161" i="4"/>
  <c r="Q160" i="4"/>
  <c r="AA159" i="4"/>
  <c r="AG156" i="4"/>
  <c r="P156" i="4"/>
  <c r="B156" i="4"/>
  <c r="U155" i="4"/>
  <c r="D155" i="4"/>
  <c r="Z154" i="4"/>
  <c r="I154" i="4"/>
  <c r="AB153" i="4"/>
  <c r="N153" i="4"/>
  <c r="AH152" i="4"/>
  <c r="Q152" i="4"/>
  <c r="C152" i="4"/>
  <c r="V151" i="4"/>
  <c r="E151" i="4"/>
  <c r="AA150" i="4"/>
  <c r="J150" i="4"/>
  <c r="AC149" i="4"/>
  <c r="O149" i="4"/>
  <c r="AH148" i="4"/>
  <c r="Q148" i="4"/>
  <c r="C148" i="4"/>
  <c r="V147" i="4"/>
  <c r="E147" i="4"/>
  <c r="AA146" i="4"/>
  <c r="J146" i="4"/>
  <c r="AC145" i="4"/>
  <c r="O145" i="4"/>
  <c r="AA142" i="4"/>
  <c r="AB141" i="4"/>
  <c r="B141" i="4"/>
  <c r="C140" i="4"/>
  <c r="D139" i="4"/>
  <c r="O138" i="4"/>
  <c r="P137" i="4"/>
  <c r="Q136" i="4"/>
  <c r="AA135" i="4"/>
  <c r="AB134" i="4"/>
  <c r="AC133" i="4"/>
  <c r="C133" i="4"/>
  <c r="D132" i="4"/>
  <c r="E131" i="4"/>
  <c r="N128" i="4"/>
  <c r="O127" i="4"/>
  <c r="P126" i="4"/>
  <c r="Z125" i="4"/>
  <c r="AB124" i="4"/>
  <c r="AC123" i="4"/>
  <c r="C123" i="4"/>
  <c r="D122" i="4"/>
  <c r="E121" i="4"/>
  <c r="O120" i="4"/>
  <c r="P119" i="4"/>
  <c r="Q118" i="4"/>
  <c r="AA117" i="4"/>
  <c r="D170" i="4"/>
  <c r="N169" i="4"/>
  <c r="O168" i="4"/>
  <c r="P167" i="4"/>
  <c r="AA166" i="4"/>
  <c r="AB165" i="4"/>
  <c r="AC164" i="4"/>
  <c r="C164" i="4"/>
  <c r="D163" i="4"/>
  <c r="E162" i="4"/>
  <c r="O161" i="4"/>
  <c r="P160" i="4"/>
  <c r="Q159" i="4"/>
  <c r="AF156" i="4"/>
  <c r="O156" i="4"/>
  <c r="AH155" i="4"/>
  <c r="T155" i="4"/>
  <c r="C155" i="4"/>
  <c r="V154" i="4"/>
  <c r="H154" i="4"/>
  <c r="AA153" i="4"/>
  <c r="J153" i="4"/>
  <c r="AG152" i="4"/>
  <c r="P152" i="4"/>
  <c r="AI151" i="4"/>
  <c r="U151" i="4"/>
  <c r="D151" i="4"/>
  <c r="W150" i="4"/>
  <c r="I150" i="4"/>
  <c r="AB149" i="4"/>
  <c r="K149" i="4"/>
  <c r="AG148" i="4"/>
  <c r="P148" i="4"/>
  <c r="AI147" i="4"/>
  <c r="U147" i="4"/>
  <c r="D147" i="4"/>
  <c r="W146" i="4"/>
  <c r="I146" i="4"/>
  <c r="AB145" i="4"/>
  <c r="K145" i="4"/>
  <c r="Z142" i="4"/>
  <c r="AA141" i="4"/>
  <c r="AB140" i="4"/>
  <c r="B140" i="4"/>
  <c r="C139" i="4"/>
  <c r="E138" i="4"/>
  <c r="O137" i="4"/>
  <c r="P136" i="4"/>
  <c r="Q135" i="4"/>
  <c r="AA134" i="4"/>
  <c r="AB133" i="4"/>
  <c r="AC132" i="4"/>
  <c r="C132" i="4"/>
  <c r="D131" i="4"/>
  <c r="D128" i="4"/>
  <c r="N127" i="4"/>
  <c r="O126" i="4"/>
  <c r="P125" i="4"/>
  <c r="AA124" i="4"/>
  <c r="AB123" i="4"/>
  <c r="AC122" i="4"/>
  <c r="C122" i="4"/>
  <c r="D121" i="4"/>
  <c r="E120" i="4"/>
  <c r="O119" i="4"/>
  <c r="P118" i="4"/>
  <c r="Q117" i="4"/>
  <c r="C170" i="4"/>
  <c r="D165" i="4"/>
  <c r="Q161" i="4"/>
  <c r="T156" i="4"/>
  <c r="AA154" i="4"/>
  <c r="AI152" i="4"/>
  <c r="I151" i="4"/>
  <c r="P149" i="4"/>
  <c r="W147" i="4"/>
  <c r="AG145" i="4"/>
  <c r="C141" i="4"/>
  <c r="Q137" i="4"/>
  <c r="C134" i="4"/>
  <c r="O128" i="4"/>
  <c r="AC124" i="4"/>
  <c r="O121" i="4"/>
  <c r="AB117" i="4"/>
  <c r="AB159" i="4"/>
  <c r="K150" i="4"/>
  <c r="AB142" i="4"/>
  <c r="Z126" i="4"/>
  <c r="AH151" i="4"/>
  <c r="P135" i="4"/>
  <c r="P162" i="4"/>
  <c r="AG149" i="4"/>
  <c r="AC134" i="4"/>
  <c r="AA165" i="4"/>
  <c r="I153" i="4"/>
  <c r="D138" i="4"/>
  <c r="AC121" i="4"/>
  <c r="D169" i="4"/>
  <c r="AB164" i="4"/>
  <c r="E161" i="4"/>
  <c r="N156" i="4"/>
  <c r="U154" i="4"/>
  <c r="AC152" i="4"/>
  <c r="C151" i="4"/>
  <c r="J149" i="4"/>
  <c r="Q147" i="4"/>
  <c r="AA145" i="4"/>
  <c r="AA140" i="4"/>
  <c r="E137" i="4"/>
  <c r="AA133" i="4"/>
  <c r="C128" i="4"/>
  <c r="Q124" i="4"/>
  <c r="C121" i="4"/>
  <c r="P117" i="4"/>
  <c r="AC166" i="4"/>
  <c r="AF153" i="4"/>
  <c r="D152" i="4"/>
  <c r="AB146" i="4"/>
  <c r="E132" i="4"/>
  <c r="Q119" i="4"/>
  <c r="Z153" i="4"/>
  <c r="P142" i="4"/>
  <c r="AB122" i="4"/>
  <c r="C166" i="4"/>
  <c r="W151" i="4"/>
  <c r="P138" i="4"/>
  <c r="AA118" i="4"/>
  <c r="AB156" i="4"/>
  <c r="AH147" i="4"/>
  <c r="Q134" i="4"/>
  <c r="N168" i="4"/>
  <c r="E164" i="4"/>
  <c r="AA160" i="4"/>
  <c r="C156" i="4"/>
  <c r="J154" i="4"/>
  <c r="U152" i="4"/>
  <c r="AB150" i="4"/>
  <c r="AI148" i="4"/>
  <c r="I147" i="4"/>
  <c r="P145" i="4"/>
  <c r="D140" i="4"/>
  <c r="AA136" i="4"/>
  <c r="D133" i="4"/>
  <c r="P127" i="4"/>
  <c r="C124" i="4"/>
  <c r="P120" i="4"/>
  <c r="V155" i="4"/>
  <c r="AB135" i="4"/>
  <c r="P155" i="4"/>
  <c r="B139" i="4"/>
  <c r="E119" i="4"/>
  <c r="H155" i="4"/>
  <c r="K146" i="4"/>
  <c r="AA125" i="4"/>
  <c r="D162" i="4"/>
  <c r="Q151" i="4"/>
  <c r="Z141" i="4"/>
  <c r="O125" i="4"/>
  <c r="O167" i="4"/>
  <c r="AC163" i="4"/>
  <c r="O160" i="4"/>
  <c r="AG155" i="4"/>
  <c r="D154" i="4"/>
  <c r="O152" i="4"/>
  <c r="V150" i="4"/>
  <c r="AC148" i="4"/>
  <c r="C147" i="4"/>
  <c r="J145" i="4"/>
  <c r="AB139" i="4"/>
  <c r="O136" i="4"/>
  <c r="AB132" i="4"/>
  <c r="D127" i="4"/>
  <c r="AA123" i="4"/>
  <c r="D120" i="4"/>
  <c r="O163" i="4"/>
  <c r="U148" i="4"/>
  <c r="N139" i="4"/>
  <c r="D123" i="4"/>
  <c r="P159" i="4"/>
  <c r="O148" i="4"/>
  <c r="AC131" i="4"/>
  <c r="AH156" i="4"/>
  <c r="D148" i="4"/>
  <c r="O131" i="4"/>
  <c r="AA149" i="4"/>
  <c r="O118" i="4"/>
  <c r="Q166" i="4"/>
  <c r="C163" i="4"/>
  <c r="E150" i="4"/>
  <c r="V146" i="4"/>
  <c r="N126" i="4"/>
  <c r="O153" i="4"/>
  <c r="B142" i="4"/>
  <c r="E122" i="4"/>
  <c r="B155" i="4"/>
  <c r="E146" i="4"/>
  <c r="C131" i="4"/>
  <c r="O92" i="4"/>
  <c r="O79" i="4"/>
  <c r="AA26" i="4"/>
  <c r="I96" i="4"/>
  <c r="N13" i="4"/>
  <c r="O111" i="4"/>
  <c r="C42" i="4"/>
  <c r="N27" i="4"/>
  <c r="C13" i="4"/>
  <c r="AF98" i="4"/>
  <c r="O99" i="4"/>
  <c r="K33" i="4"/>
  <c r="V31" i="4"/>
  <c r="Z53" i="4"/>
  <c r="C41" i="4"/>
  <c r="P8" i="4"/>
  <c r="P41" i="4"/>
  <c r="P26" i="4"/>
  <c r="AB9" i="4"/>
  <c r="AA6" i="4"/>
  <c r="AA67" i="4"/>
  <c r="Z26" i="4"/>
  <c r="Z27" i="4"/>
  <c r="P37" i="4"/>
  <c r="AA3" i="4"/>
  <c r="O104" i="4"/>
  <c r="E22" i="4"/>
  <c r="C75" i="4"/>
  <c r="I39" i="4"/>
  <c r="U33" i="4"/>
  <c r="Q36" i="4"/>
  <c r="AB109" i="4"/>
  <c r="AA4" i="4"/>
  <c r="Q52" i="4"/>
  <c r="C45" i="4"/>
  <c r="O109" i="4"/>
  <c r="B69" i="4"/>
  <c r="O96" i="4"/>
  <c r="P56" i="4"/>
  <c r="AG33" i="4"/>
  <c r="D36" i="4"/>
  <c r="E20" i="4"/>
  <c r="P18" i="4"/>
  <c r="Q47" i="4"/>
  <c r="AB113" i="4"/>
  <c r="AB94" i="4"/>
  <c r="AC51" i="4"/>
  <c r="AF39" i="4"/>
  <c r="E93" i="4"/>
  <c r="P39" i="4"/>
  <c r="E32" i="4"/>
  <c r="O19" i="4"/>
  <c r="U38" i="4"/>
  <c r="C11" i="4"/>
  <c r="AB52" i="4"/>
  <c r="O89" i="4"/>
  <c r="AA85" i="4"/>
  <c r="E33" i="4"/>
  <c r="B82" i="4"/>
  <c r="K37" i="4"/>
  <c r="Q23" i="4"/>
  <c r="AA23" i="4"/>
  <c r="J88" i="4"/>
  <c r="P42" i="4"/>
  <c r="E79" i="4"/>
  <c r="Q89" i="4"/>
  <c r="D109" i="4"/>
  <c r="AC77" i="4"/>
  <c r="D51" i="4"/>
  <c r="D23" i="4"/>
  <c r="B26" i="4"/>
  <c r="Q20" i="4"/>
  <c r="AA96" i="4"/>
  <c r="AA34" i="4"/>
  <c r="O31" i="4"/>
  <c r="AA35" i="4"/>
  <c r="C5" i="4"/>
  <c r="J34" i="4"/>
  <c r="P20" i="4"/>
  <c r="O47" i="4"/>
  <c r="AB31" i="4"/>
  <c r="Q77" i="4"/>
  <c r="B99" i="4"/>
  <c r="AA20" i="4"/>
  <c r="D71" i="4"/>
  <c r="O103" i="4"/>
  <c r="K32" i="4"/>
  <c r="P31" i="4"/>
  <c r="AA32" i="4"/>
  <c r="W93" i="4"/>
  <c r="AC36" i="4"/>
  <c r="I97" i="4"/>
  <c r="B54" i="4"/>
  <c r="AB5" i="4"/>
  <c r="Q90" i="4"/>
  <c r="AH40" i="4"/>
  <c r="Q80" i="4"/>
  <c r="AF96" i="4"/>
  <c r="AA54" i="4"/>
  <c r="AC89" i="4"/>
  <c r="B110" i="4"/>
  <c r="AB69" i="4"/>
  <c r="I95" i="4"/>
  <c r="Z55" i="4"/>
  <c r="AH89" i="4"/>
  <c r="D110" i="4"/>
  <c r="AA82" i="4"/>
  <c r="AC18" i="4"/>
  <c r="Z96" i="4"/>
  <c r="P47" i="4"/>
  <c r="Q38" i="4"/>
  <c r="P102" i="4"/>
  <c r="C50" i="4"/>
  <c r="P36" i="4"/>
  <c r="W35" i="4"/>
  <c r="D7" i="4"/>
  <c r="O38" i="4"/>
  <c r="U40" i="4"/>
  <c r="E94" i="4"/>
  <c r="D40" i="4"/>
  <c r="P23" i="4"/>
  <c r="AH32" i="4"/>
  <c r="D65" i="4"/>
  <c r="B41" i="4"/>
  <c r="V32" i="4"/>
  <c r="AB39" i="4"/>
  <c r="AC5" i="4"/>
  <c r="D48" i="4"/>
  <c r="P46" i="4"/>
  <c r="J92" i="4"/>
  <c r="C38" i="4"/>
  <c r="P33" i="4"/>
  <c r="P61" i="4"/>
  <c r="E9" i="4"/>
  <c r="J39" i="4"/>
  <c r="O23" i="4"/>
  <c r="Q49" i="4"/>
  <c r="AB35" i="4"/>
  <c r="C82" i="4"/>
  <c r="D105" i="4"/>
  <c r="AB23" i="4"/>
  <c r="AB77" i="4"/>
  <c r="AC107" i="4"/>
  <c r="I38" i="4"/>
  <c r="P35" i="4"/>
  <c r="AB36" i="4"/>
  <c r="H97" i="4"/>
  <c r="AB50" i="4"/>
  <c r="AB99" i="4"/>
  <c r="Q6" i="4"/>
  <c r="AA13" i="4"/>
  <c r="C95" i="4"/>
  <c r="AB51" i="4"/>
  <c r="N82" i="4"/>
  <c r="H98" i="4"/>
  <c r="AB61" i="4"/>
  <c r="E91" i="4"/>
  <c r="Z112" i="4"/>
  <c r="Q74" i="4"/>
  <c r="T96" i="4"/>
  <c r="C62" i="4"/>
  <c r="J91" i="4"/>
  <c r="AB112" i="4"/>
  <c r="I88" i="4"/>
  <c r="C20" i="4"/>
  <c r="O34" i="4"/>
  <c r="O18" i="4"/>
  <c r="B12" i="4"/>
  <c r="O49" i="4"/>
  <c r="Q32" i="4"/>
  <c r="I33" i="4"/>
  <c r="D14" i="4"/>
  <c r="P50" i="4"/>
  <c r="U37" i="4"/>
  <c r="I42" i="4"/>
  <c r="Z84" i="4"/>
  <c r="O110" i="4"/>
  <c r="AG41" i="4"/>
  <c r="O62" i="4"/>
  <c r="J96" i="4"/>
  <c r="AH99" i="4"/>
  <c r="D78" i="4"/>
  <c r="Q65" i="4"/>
  <c r="AB91" i="4"/>
  <c r="E19" i="4"/>
  <c r="AA51" i="4"/>
  <c r="P7" i="4"/>
  <c r="J41" i="4"/>
  <c r="N39" i="4"/>
  <c r="Q9" i="4"/>
  <c r="E105" i="4"/>
  <c r="J42" i="4"/>
  <c r="C23" i="4"/>
  <c r="Q33" i="4"/>
  <c r="W89" i="4"/>
  <c r="D112" i="4"/>
  <c r="AA36" i="4"/>
  <c r="C90" i="4"/>
  <c r="E6" i="4"/>
  <c r="B56" i="4"/>
  <c r="AB66" i="4"/>
  <c r="C113" i="4"/>
  <c r="C76" i="4"/>
  <c r="C22" i="4"/>
  <c r="U31" i="4"/>
  <c r="Z39" i="4"/>
  <c r="N111" i="4"/>
  <c r="E65" i="4"/>
  <c r="AB89" i="4"/>
  <c r="C109" i="4"/>
  <c r="P74" i="4"/>
  <c r="P96" i="4"/>
  <c r="AA41" i="4"/>
  <c r="D85" i="4"/>
  <c r="AA105" i="4"/>
  <c r="AA74" i="4"/>
  <c r="U96" i="4"/>
  <c r="C63" i="4"/>
  <c r="U93" i="4"/>
  <c r="AB107" i="4"/>
  <c r="I40" i="4"/>
  <c r="AB28" i="4"/>
  <c r="E34" i="4"/>
  <c r="V90" i="4"/>
  <c r="H39" i="4"/>
  <c r="N99" i="4"/>
  <c r="O7" i="4"/>
  <c r="E7" i="4"/>
  <c r="Z12" i="4"/>
  <c r="D6" i="4"/>
  <c r="E51" i="4"/>
  <c r="W38" i="4"/>
  <c r="E80" i="4"/>
  <c r="C3" i="4"/>
  <c r="C52" i="4"/>
  <c r="O41" i="4"/>
  <c r="AA88" i="4"/>
  <c r="D22" i="4"/>
  <c r="O20" i="4"/>
  <c r="AB25" i="4"/>
  <c r="P111" i="4"/>
  <c r="C49" i="4"/>
  <c r="Q46" i="4"/>
  <c r="AC92" i="4"/>
  <c r="C28" i="4"/>
  <c r="D52" i="4"/>
  <c r="V34" i="4"/>
  <c r="AA9" i="4"/>
  <c r="O61" i="4"/>
  <c r="AH91" i="4"/>
  <c r="N53" i="4"/>
  <c r="AI37" i="4"/>
  <c r="C91" i="4"/>
  <c r="E18" i="4"/>
  <c r="P3" i="4"/>
  <c r="Q50" i="4"/>
  <c r="N69" i="4"/>
  <c r="AA5" i="4"/>
  <c r="Q78" i="4"/>
  <c r="C27" i="4"/>
  <c r="W32" i="4"/>
  <c r="P60" i="4"/>
  <c r="N113" i="4"/>
  <c r="D66" i="4"/>
  <c r="W90" i="4"/>
  <c r="AC109" i="4"/>
  <c r="O75" i="4"/>
  <c r="AG96" i="4"/>
  <c r="AF42" i="4"/>
  <c r="D88" i="4"/>
  <c r="Q106" i="4"/>
  <c r="Q75" i="4"/>
  <c r="B97" i="4"/>
  <c r="AC63" i="4"/>
  <c r="K95" i="4"/>
  <c r="O26" i="4"/>
  <c r="AA102" i="4"/>
  <c r="AB53" i="4"/>
  <c r="W34" i="4"/>
  <c r="P5" i="4"/>
  <c r="I34" i="4"/>
  <c r="E17" i="4"/>
  <c r="N55" i="4"/>
  <c r="D107" i="4"/>
  <c r="AH31" i="4"/>
  <c r="W37" i="4"/>
  <c r="D106" i="4"/>
  <c r="P9" i="4"/>
  <c r="C84" i="4"/>
  <c r="O65" i="4"/>
  <c r="Z28" i="4"/>
  <c r="C93" i="4"/>
  <c r="N11" i="4"/>
  <c r="I31" i="4"/>
  <c r="J31" i="4"/>
  <c r="B14" i="4"/>
  <c r="AB65" i="4"/>
  <c r="U39" i="4"/>
  <c r="AC3" i="4"/>
  <c r="AC76" i="4"/>
  <c r="D42" i="4"/>
  <c r="U90" i="4"/>
  <c r="E46" i="4"/>
  <c r="C8" i="4"/>
  <c r="AC21" i="4"/>
  <c r="C17" i="4"/>
  <c r="D55" i="4"/>
  <c r="O45" i="4"/>
  <c r="AC91" i="4"/>
  <c r="C4" i="4"/>
  <c r="C56" i="4"/>
  <c r="O50" i="4"/>
  <c r="O95" i="4"/>
  <c r="C33" i="4"/>
  <c r="P24" i="4"/>
  <c r="AI34" i="4"/>
  <c r="D12" i="4"/>
  <c r="Q5" i="4"/>
  <c r="O56" i="4"/>
  <c r="AC95" i="4"/>
  <c r="D33" i="4"/>
  <c r="O5" i="4"/>
  <c r="Q37" i="4"/>
  <c r="AA14" i="4"/>
  <c r="O63" i="4"/>
  <c r="I93" i="4"/>
  <c r="AB4" i="4"/>
  <c r="AA48" i="4"/>
  <c r="V93" i="4"/>
  <c r="C24" i="4"/>
  <c r="O11" i="4"/>
  <c r="AC4" i="4"/>
  <c r="P78" i="4"/>
  <c r="AB10" i="4"/>
  <c r="Z85" i="4"/>
  <c r="C40" i="4"/>
  <c r="P38" i="4"/>
  <c r="C65" i="4"/>
  <c r="AC24" i="4"/>
  <c r="AA68" i="4"/>
  <c r="P92" i="4"/>
  <c r="P112" i="4"/>
  <c r="C78" i="4"/>
  <c r="I98" i="4"/>
  <c r="AA52" i="4"/>
  <c r="P89" i="4"/>
  <c r="E109" i="4"/>
  <c r="E78" i="4"/>
  <c r="N98" i="4"/>
  <c r="Q66" i="4"/>
  <c r="J93" i="4"/>
  <c r="AB96" i="4"/>
  <c r="H40" i="4"/>
  <c r="C19" i="4"/>
  <c r="P22" i="4"/>
  <c r="N96" i="4"/>
  <c r="B39" i="4"/>
  <c r="O40" i="4"/>
  <c r="D28" i="4"/>
  <c r="V35" i="4"/>
  <c r="B113" i="4"/>
  <c r="AC105" i="4"/>
  <c r="O98" i="4"/>
  <c r="AG94" i="4"/>
  <c r="K91" i="4"/>
  <c r="O85" i="4"/>
  <c r="O78" i="4"/>
  <c r="D69" i="4"/>
  <c r="D62" i="4"/>
  <c r="AF41" i="4"/>
  <c r="P108" i="4"/>
  <c r="Z99" i="4"/>
  <c r="D96" i="4"/>
  <c r="V92" i="4"/>
  <c r="C89" i="4"/>
  <c r="AC80" i="4"/>
  <c r="AA71" i="4"/>
  <c r="AA64" i="4"/>
  <c r="AC49" i="4"/>
  <c r="AB111" i="4"/>
  <c r="AB104" i="4"/>
  <c r="AF97" i="4"/>
  <c r="K94" i="4"/>
  <c r="AB90" i="4"/>
  <c r="N84" i="4"/>
  <c r="E77" i="4"/>
  <c r="C68" i="4"/>
  <c r="C61" i="4"/>
  <c r="AH39" i="4"/>
  <c r="AA25" i="4"/>
  <c r="E108" i="4"/>
  <c r="U99" i="4"/>
  <c r="B96" i="4"/>
  <c r="Q92" i="4"/>
  <c r="AH88" i="4"/>
  <c r="AA80" i="4"/>
  <c r="P71" i="4"/>
  <c r="P64" i="4"/>
  <c r="AA49" i="4"/>
  <c r="AC34" i="4"/>
  <c r="D108" i="4"/>
  <c r="T99" i="4"/>
  <c r="AI95" i="4"/>
  <c r="Q10" i="4"/>
  <c r="D27" i="4"/>
  <c r="V33" i="4"/>
  <c r="I35" i="4"/>
  <c r="Q51" i="4"/>
  <c r="C39" i="4"/>
  <c r="P40" i="4"/>
  <c r="C112" i="4"/>
  <c r="C105" i="4"/>
  <c r="AH97" i="4"/>
  <c r="P94" i="4"/>
  <c r="AG90" i="4"/>
  <c r="P84" i="4"/>
  <c r="P77" i="4"/>
  <c r="N68" i="4"/>
  <c r="E61" i="4"/>
  <c r="AA40" i="4"/>
  <c r="Q107" i="4"/>
  <c r="I99" i="4"/>
  <c r="AA95" i="4"/>
  <c r="E92" i="4"/>
  <c r="V88" i="4"/>
  <c r="C80" i="4"/>
  <c r="AB70" i="4"/>
  <c r="AB63" i="4"/>
  <c r="AA47" i="4"/>
  <c r="B111" i="4"/>
  <c r="AC103" i="4"/>
  <c r="O97" i="4"/>
  <c r="AG93" i="4"/>
  <c r="K90" i="4"/>
  <c r="O83" i="4"/>
  <c r="O76" i="4"/>
  <c r="E67" i="4"/>
  <c r="D60" i="4"/>
  <c r="AG38" i="4"/>
  <c r="AC22" i="4"/>
  <c r="O107" i="4"/>
  <c r="D99" i="4"/>
  <c r="V95" i="4"/>
  <c r="C92" i="4"/>
  <c r="Q88" i="4"/>
  <c r="AB79" i="4"/>
  <c r="Z70" i="4"/>
  <c r="Q63" i="4"/>
  <c r="AB46" i="4"/>
  <c r="AA33" i="4"/>
  <c r="E107" i="4"/>
  <c r="C99" i="4"/>
  <c r="U95" i="4"/>
  <c r="AI91" i="4"/>
  <c r="P88" i="4"/>
  <c r="AA79" i="4"/>
  <c r="P70" i="4"/>
  <c r="P63" i="4"/>
  <c r="AA46" i="4"/>
  <c r="AI32" i="4"/>
  <c r="AB108" i="4"/>
  <c r="C94" i="4"/>
  <c r="AA78" i="4"/>
  <c r="AC50" i="4"/>
  <c r="AA21" i="4"/>
  <c r="P51" i="4"/>
  <c r="U35" i="4"/>
  <c r="P14" i="4"/>
  <c r="E48" i="4"/>
  <c r="E37" i="4"/>
  <c r="D113" i="4"/>
  <c r="W31" i="4"/>
  <c r="D38" i="4"/>
  <c r="V39" i="4"/>
  <c r="E45" i="4"/>
  <c r="AA11" i="4"/>
  <c r="K35" i="4"/>
  <c r="O52" i="4"/>
  <c r="D111" i="4"/>
  <c r="D104" i="4"/>
  <c r="T97" i="4"/>
  <c r="AI93" i="4"/>
  <c r="P90" i="4"/>
  <c r="Z83" i="4"/>
  <c r="Q76" i="4"/>
  <c r="P67" i="4"/>
  <c r="O60" i="4"/>
  <c r="AA113" i="4"/>
  <c r="AA106" i="4"/>
  <c r="AB98" i="4"/>
  <c r="J95" i="4"/>
  <c r="AA91" i="4"/>
  <c r="E88" i="4"/>
  <c r="D79" i="4"/>
  <c r="B70" i="4"/>
  <c r="AC62" i="4"/>
  <c r="AG42" i="4"/>
  <c r="C110" i="4"/>
  <c r="C103" i="4"/>
  <c r="AH96" i="4"/>
  <c r="P93" i="4"/>
  <c r="AG89" i="4"/>
  <c r="P82" i="4"/>
  <c r="P75" i="4"/>
  <c r="O66" i="4"/>
  <c r="AB54" i="4"/>
  <c r="AB37" i="4"/>
  <c r="P113" i="4"/>
  <c r="P106" i="4"/>
  <c r="Z98" i="4"/>
  <c r="E95" i="4"/>
  <c r="V91" i="4"/>
  <c r="C88" i="4"/>
  <c r="AC78" i="4"/>
  <c r="AA69" i="4"/>
  <c r="AA62" i="4"/>
  <c r="AB42" i="4"/>
  <c r="O113" i="4"/>
  <c r="O106" i="4"/>
  <c r="V98" i="4"/>
  <c r="D95" i="4"/>
  <c r="U91" i="4"/>
  <c r="AB85" i="4"/>
  <c r="AB78" i="4"/>
  <c r="Z69" i="4"/>
  <c r="Q62" i="4"/>
  <c r="AA42" i="4"/>
  <c r="AG31" i="4"/>
  <c r="E106" i="4"/>
  <c r="AB92" i="4"/>
  <c r="AA76" i="4"/>
  <c r="Z42" i="4"/>
  <c r="AA18" i="4"/>
  <c r="Q48" i="4"/>
  <c r="P34" i="4"/>
  <c r="N12" i="4"/>
  <c r="C46" i="4"/>
  <c r="C35" i="4"/>
  <c r="Z110" i="4"/>
  <c r="AI94" i="4"/>
  <c r="D81" i="4"/>
  <c r="AA56" i="4"/>
  <c r="AA24" i="4"/>
  <c r="P110" i="4"/>
  <c r="AH94" i="4"/>
  <c r="P80" i="4"/>
  <c r="Z56" i="4"/>
  <c r="AC23" i="4"/>
  <c r="O53" i="4"/>
  <c r="U36" i="4"/>
  <c r="D63" i="4"/>
  <c r="D53" i="4"/>
  <c r="AC35" i="4"/>
  <c r="D10" i="4"/>
  <c r="O12" i="4"/>
  <c r="AA84" i="4"/>
  <c r="B13" i="4"/>
  <c r="P6" i="4"/>
  <c r="D70" i="4"/>
  <c r="Q108" i="4"/>
  <c r="AA99" i="4"/>
  <c r="H96" i="4"/>
  <c r="W92" i="4"/>
  <c r="D89" i="4"/>
  <c r="C81" i="4"/>
  <c r="AB71" i="4"/>
  <c r="AB64" i="4"/>
  <c r="AA50" i="4"/>
  <c r="C111" i="4"/>
  <c r="C104" i="4"/>
  <c r="P97" i="4"/>
  <c r="AH93" i="4"/>
  <c r="O90" i="4"/>
  <c r="P83" i="4"/>
  <c r="P76" i="4"/>
  <c r="O67" i="4"/>
  <c r="E60" i="4"/>
  <c r="AH38" i="4"/>
  <c r="P107" i="4"/>
  <c r="H99" i="4"/>
  <c r="W95" i="4"/>
  <c r="D92" i="4"/>
  <c r="U88" i="4"/>
  <c r="AC79" i="4"/>
  <c r="AA70" i="4"/>
  <c r="AA63" i="4"/>
  <c r="AC46" i="4"/>
  <c r="AB33" i="4"/>
  <c r="AB110" i="4"/>
  <c r="AB103" i="4"/>
  <c r="N97" i="4"/>
  <c r="AC93" i="4"/>
  <c r="J90" i="4"/>
  <c r="N83" i="4"/>
  <c r="E76" i="4"/>
  <c r="D67" i="4"/>
  <c r="C60" i="4"/>
  <c r="AC38" i="4"/>
  <c r="AA110" i="4"/>
  <c r="AA103" i="4"/>
  <c r="J97" i="4"/>
  <c r="AB93" i="4"/>
  <c r="I90" i="4"/>
  <c r="D83" i="4"/>
  <c r="D76" i="4"/>
  <c r="C67" i="4"/>
  <c r="AB56" i="4"/>
  <c r="AB38" i="4"/>
  <c r="AA22" i="4"/>
  <c r="U98" i="4"/>
  <c r="I89" i="4"/>
  <c r="Q67" i="4"/>
  <c r="AH34" i="4"/>
  <c r="AA8" i="4"/>
  <c r="V40" i="4"/>
  <c r="O27" i="4"/>
  <c r="O4" i="4"/>
  <c r="I36" i="4"/>
  <c r="E24" i="4"/>
  <c r="Q103" i="4"/>
  <c r="P91" i="4"/>
  <c r="C74" i="4"/>
  <c r="AI38" i="4"/>
  <c r="Z13" i="4"/>
  <c r="P103" i="4"/>
  <c r="O91" i="4"/>
  <c r="N71" i="4"/>
  <c r="AA38" i="4"/>
  <c r="AB12" i="4"/>
  <c r="P45" i="4"/>
  <c r="U32" i="4"/>
  <c r="Q8" i="4"/>
  <c r="J40" i="4"/>
  <c r="E31" i="4"/>
  <c r="C10" i="4"/>
  <c r="AA31" i="4"/>
  <c r="Z11" i="4"/>
  <c r="B28" i="4"/>
  <c r="D46" i="4"/>
  <c r="N110" i="4"/>
  <c r="C97" i="4"/>
  <c r="AI89" i="4"/>
  <c r="AA75" i="4"/>
  <c r="AA55" i="4"/>
  <c r="AB105" i="4"/>
  <c r="AC94" i="4"/>
  <c r="N85" i="4"/>
  <c r="C69" i="4"/>
  <c r="AB41" i="4"/>
  <c r="D102" i="4"/>
  <c r="AI92" i="4"/>
  <c r="AA81" i="4"/>
  <c r="P65" i="4"/>
  <c r="AI35" i="4"/>
  <c r="Q105" i="4"/>
  <c r="AA94" i="4"/>
  <c r="C85" i="4"/>
  <c r="AB68" i="4"/>
  <c r="Z41" i="4"/>
  <c r="P105" i="4"/>
  <c r="W94" i="4"/>
  <c r="K89" i="4"/>
  <c r="C77" i="4"/>
  <c r="O64" i="4"/>
  <c r="AI36" i="4"/>
  <c r="E104" i="4"/>
  <c r="AA83" i="4"/>
  <c r="AG36" i="4"/>
  <c r="N54" i="4"/>
  <c r="Q24" i="4"/>
  <c r="I41" i="4"/>
  <c r="D19" i="4"/>
  <c r="AA93" i="4"/>
  <c r="O69" i="4"/>
  <c r="AB32" i="4"/>
  <c r="C108" i="4"/>
  <c r="D90" i="4"/>
  <c r="E64" i="4"/>
  <c r="AB20" i="4"/>
  <c r="V41" i="4"/>
  <c r="O24" i="4"/>
  <c r="C53" i="4"/>
  <c r="D39" i="4"/>
  <c r="D5" i="4"/>
  <c r="D98" i="4"/>
  <c r="AB88" i="4"/>
  <c r="AA66" i="4"/>
  <c r="AH33" i="4"/>
  <c r="AA7" i="4"/>
  <c r="Q102" i="4"/>
  <c r="AH90" i="4"/>
  <c r="O70" i="4"/>
  <c r="AG37" i="4"/>
  <c r="AB11" i="4"/>
  <c r="U42" i="4"/>
  <c r="O32" i="4"/>
  <c r="Q7" i="4"/>
  <c r="I37" i="4"/>
  <c r="D25" i="4"/>
  <c r="N112" i="4"/>
  <c r="AB67" i="4"/>
  <c r="O51" i="4"/>
  <c r="N25" i="4"/>
  <c r="J38" i="4"/>
  <c r="E3" i="4"/>
  <c r="J89" i="4"/>
  <c r="AB14" i="4"/>
  <c r="O35" i="4"/>
  <c r="E52" i="4"/>
  <c r="C26" i="4"/>
  <c r="Q22" i="4"/>
  <c r="AC74" i="4"/>
  <c r="P54" i="4"/>
  <c r="N28" i="4"/>
  <c r="E47" i="4"/>
  <c r="E21" i="4"/>
  <c r="P79" i="4"/>
  <c r="K88" i="4"/>
  <c r="AB13" i="4"/>
  <c r="U34" i="4"/>
  <c r="I32" i="4"/>
  <c r="C64" i="4"/>
  <c r="C54" i="4"/>
  <c r="D54" i="4"/>
  <c r="P109" i="4"/>
  <c r="V96" i="4"/>
  <c r="U89" i="4"/>
  <c r="AB74" i="4"/>
  <c r="AC52" i="4"/>
  <c r="AC104" i="4"/>
  <c r="O94" i="4"/>
  <c r="O84" i="4"/>
  <c r="D68" i="4"/>
  <c r="Z40" i="4"/>
  <c r="V99" i="4"/>
  <c r="U92" i="4"/>
  <c r="AB80" i="4"/>
  <c r="Q64" i="4"/>
  <c r="AG34" i="4"/>
  <c r="AA104" i="4"/>
  <c r="J94" i="4"/>
  <c r="D84" i="4"/>
  <c r="B68" i="4"/>
  <c r="AG39" i="4"/>
  <c r="Q104" i="4"/>
  <c r="I94" i="4"/>
  <c r="AG88" i="4"/>
  <c r="E75" i="4"/>
  <c r="AA61" i="4"/>
  <c r="AG35" i="4"/>
  <c r="AF99" i="4"/>
  <c r="E81" i="4"/>
  <c r="AC32" i="4"/>
  <c r="O46" i="4"/>
  <c r="O22" i="4"/>
  <c r="K38" i="4"/>
  <c r="E4" i="4"/>
  <c r="AA92" i="4"/>
  <c r="AC66" i="4"/>
  <c r="AB27" i="4"/>
  <c r="C106" i="4"/>
  <c r="AC88" i="4"/>
  <c r="E62" i="4"/>
  <c r="AB17" i="4"/>
  <c r="T40" i="4"/>
  <c r="P21" i="4"/>
  <c r="E50" i="4"/>
  <c r="C37" i="4"/>
  <c r="D13" i="4"/>
  <c r="D97" i="4"/>
  <c r="AB84" i="4"/>
  <c r="D64" i="4"/>
  <c r="D11" i="4"/>
  <c r="B84" i="4"/>
  <c r="Q3" i="4"/>
  <c r="O17" i="4"/>
  <c r="AA107" i="4"/>
  <c r="AB95" i="4"/>
  <c r="W88" i="4"/>
  <c r="B71" i="4"/>
  <c r="AB47" i="4"/>
  <c r="D103" i="4"/>
  <c r="Q93" i="4"/>
  <c r="Z82" i="4"/>
  <c r="P66" i="4"/>
  <c r="Z113" i="4"/>
  <c r="AA98" i="4"/>
  <c r="W91" i="4"/>
  <c r="C79" i="4"/>
  <c r="AB62" i="4"/>
  <c r="AI31" i="4"/>
  <c r="AC102" i="4"/>
  <c r="O93" i="4"/>
  <c r="O82" i="4"/>
  <c r="E66" i="4"/>
  <c r="AA37" i="4"/>
  <c r="AB102" i="4"/>
  <c r="K93" i="4"/>
  <c r="B85" i="4"/>
  <c r="O74" i="4"/>
  <c r="AB60" i="4"/>
  <c r="AB34" i="4"/>
  <c r="U97" i="4"/>
  <c r="D74" i="4"/>
  <c r="AA28" i="4"/>
  <c r="O42" i="4"/>
  <c r="P19" i="4"/>
  <c r="J33" i="4"/>
  <c r="AA108" i="4"/>
  <c r="E90" i="4"/>
  <c r="AC64" i="4"/>
  <c r="AC20" i="4"/>
  <c r="P99" i="4"/>
  <c r="P85" i="4"/>
  <c r="AB48" i="4"/>
  <c r="AA10" i="4"/>
  <c r="O39" i="4"/>
  <c r="Q18" i="4"/>
  <c r="C48" i="4"/>
  <c r="D34" i="4"/>
  <c r="O112" i="4"/>
  <c r="AG95" i="4"/>
  <c r="AB82" i="4"/>
  <c r="Q61" i="4"/>
  <c r="AB26" i="4"/>
  <c r="P55" i="4"/>
  <c r="B98" i="4"/>
  <c r="O88" i="4"/>
  <c r="AC65" i="4"/>
  <c r="AC33" i="4"/>
  <c r="AB6" i="4"/>
  <c r="N40" i="4"/>
  <c r="P25" i="4"/>
  <c r="B55" i="4"/>
  <c r="K31" i="4"/>
  <c r="D20" i="4"/>
  <c r="AH98" i="4"/>
  <c r="AA45" i="4"/>
  <c r="U41" i="4"/>
  <c r="O14" i="4"/>
  <c r="B42" i="4"/>
  <c r="C12" i="4"/>
  <c r="D75" i="4"/>
  <c r="O55" i="4"/>
  <c r="P28" i="4"/>
  <c r="H42" i="4"/>
  <c r="C18" i="4"/>
  <c r="P104" i="4"/>
  <c r="Q60" i="4"/>
  <c r="Q45" i="4"/>
  <c r="Q19" i="4"/>
  <c r="J37" i="4"/>
  <c r="D4" i="4"/>
  <c r="Q34" i="4"/>
  <c r="E74" i="4"/>
  <c r="O54" i="4"/>
  <c r="P27" i="4"/>
  <c r="D47" i="4"/>
  <c r="C21" i="4"/>
  <c r="C71" i="4"/>
  <c r="V42" i="4"/>
  <c r="D24" i="4"/>
  <c r="C51" i="4"/>
  <c r="B40" i="4"/>
  <c r="N42" i="4"/>
  <c r="D49" i="4"/>
  <c r="AC47" i="4"/>
  <c r="O8" i="4"/>
  <c r="AA77" i="4"/>
  <c r="E35" i="4"/>
  <c r="AC31" i="4"/>
  <c r="K34" i="4"/>
  <c r="O25" i="4"/>
  <c r="N26" i="4"/>
  <c r="AB106" i="4"/>
  <c r="O3" i="4"/>
  <c r="AH36" i="4"/>
  <c r="AC37" i="4"/>
  <c r="O102" i="4"/>
  <c r="D93" i="4"/>
  <c r="AC81" i="4"/>
  <c r="AA65" i="4"/>
  <c r="B112" i="4"/>
  <c r="AG97" i="4"/>
  <c r="AC90" i="4"/>
  <c r="O77" i="4"/>
  <c r="D61" i="4"/>
  <c r="O108" i="4"/>
  <c r="C96" i="4"/>
  <c r="AI88" i="4"/>
  <c r="Z71" i="4"/>
  <c r="AB49" i="4"/>
  <c r="AA111" i="4"/>
  <c r="AB97" i="4"/>
  <c r="AA90" i="4"/>
  <c r="D77" i="4"/>
  <c r="AC60" i="4"/>
  <c r="Z111" i="4"/>
  <c r="AA97" i="4"/>
  <c r="D91" i="4"/>
  <c r="P81" i="4"/>
  <c r="AC67" i="4"/>
  <c r="AC48" i="4"/>
  <c r="AB19" i="4"/>
  <c r="Q91" i="4"/>
  <c r="P62" i="4"/>
  <c r="AC10" i="4"/>
  <c r="W36" i="4"/>
  <c r="D56" i="4"/>
  <c r="D32" i="4"/>
  <c r="T98" i="4"/>
  <c r="C83" i="4"/>
  <c r="AH41" i="4"/>
  <c r="AC7" i="4"/>
  <c r="AH95" i="4"/>
  <c r="AC75" i="4"/>
  <c r="AI33" i="4"/>
  <c r="N56" i="4"/>
  <c r="W33" i="4"/>
  <c r="O6" i="4"/>
  <c r="J35" i="4"/>
  <c r="D21" i="4"/>
  <c r="O105" i="4"/>
  <c r="K92" i="4"/>
  <c r="AB75" i="4"/>
  <c r="AG40" i="4"/>
  <c r="AA17" i="4"/>
  <c r="AA109" i="4"/>
  <c r="Q94" i="4"/>
  <c r="Q79" i="4"/>
  <c r="AA53" i="4"/>
  <c r="AB22" i="4"/>
  <c r="P52" i="4"/>
  <c r="O36" i="4"/>
  <c r="Q17" i="4"/>
  <c r="C47" i="4"/>
  <c r="C36" i="4"/>
  <c r="D8" i="4"/>
  <c r="V89" i="4"/>
  <c r="AB18" i="4"/>
  <c r="Q35" i="4"/>
  <c r="B53" i="4"/>
  <c r="B27" i="4"/>
  <c r="AG98" i="4"/>
  <c r="AF40" i="4"/>
  <c r="T41" i="4"/>
  <c r="P13" i="4"/>
  <c r="D41" i="4"/>
  <c r="C14" i="4"/>
  <c r="AG91" i="4"/>
  <c r="Z25" i="4"/>
  <c r="O37" i="4"/>
  <c r="Q4" i="4"/>
  <c r="E36" i="4"/>
  <c r="Q109" i="4"/>
  <c r="Z97" i="4"/>
  <c r="AA39" i="4"/>
  <c r="N41" i="4"/>
  <c r="P12" i="4"/>
  <c r="J32" i="4"/>
  <c r="C6" i="4"/>
  <c r="AG32" i="4"/>
  <c r="P32" i="4"/>
  <c r="O21" i="4"/>
  <c r="C55" i="4"/>
  <c r="AB45" i="4"/>
  <c r="E10" i="4"/>
  <c r="Q31" i="4"/>
  <c r="AG99" i="4"/>
  <c r="E23" i="4"/>
  <c r="V37" i="4"/>
  <c r="C107" i="4"/>
  <c r="Q21" i="4"/>
  <c r="D94" i="4"/>
  <c r="D35" i="4"/>
  <c r="P11" i="4"/>
  <c r="B11" i="4"/>
  <c r="P68" i="4"/>
  <c r="D9" i="4"/>
  <c r="AA89" i="4"/>
  <c r="J99" i="4"/>
  <c r="I92" i="4"/>
  <c r="D80" i="4"/>
  <c r="D50" i="4"/>
  <c r="K36" i="4"/>
  <c r="AI90" i="4"/>
  <c r="C66" i="4"/>
  <c r="P95" i="4"/>
  <c r="AB76" i="4"/>
  <c r="O28" i="4"/>
  <c r="AB40" i="4"/>
  <c r="O80" i="4"/>
  <c r="D45" i="4"/>
  <c r="P98" i="4"/>
  <c r="AB24" i="4"/>
  <c r="Z54" i="4"/>
  <c r="AH92" i="4"/>
  <c r="J98" i="4"/>
  <c r="AH42" i="4"/>
  <c r="P17" i="4"/>
  <c r="P53" i="4"/>
  <c r="H41" i="4"/>
  <c r="V36" i="4"/>
  <c r="V97" i="4"/>
  <c r="O81" i="4"/>
  <c r="D3" i="4"/>
  <c r="AB8" i="4"/>
  <c r="D82" i="4"/>
  <c r="E49" i="4"/>
  <c r="AC45" i="4"/>
  <c r="O48" i="4"/>
  <c r="AB83" i="4"/>
  <c r="B25" i="4"/>
  <c r="AB3" i="4"/>
  <c r="E8" i="4"/>
  <c r="E63" i="4"/>
  <c r="C7" i="4"/>
  <c r="T42" i="4"/>
  <c r="C9" i="4"/>
  <c r="AB21" i="4"/>
  <c r="C34" i="4"/>
  <c r="N70" i="4"/>
  <c r="J36" i="4"/>
  <c r="E5" i="4"/>
  <c r="AC108" i="4"/>
  <c r="AH37" i="4"/>
  <c r="C25" i="4"/>
  <c r="P4" i="4"/>
  <c r="P49" i="4"/>
  <c r="U94" i="4"/>
  <c r="D17" i="4"/>
  <c r="O9" i="4"/>
  <c r="AC6" i="4"/>
  <c r="C98" i="4"/>
  <c r="D37" i="4"/>
  <c r="O33" i="4"/>
  <c r="AA60" i="4"/>
  <c r="D18" i="4"/>
  <c r="O10" i="4"/>
  <c r="AC8" i="4"/>
  <c r="AC106" i="4"/>
  <c r="E38" i="4"/>
  <c r="P10" i="4"/>
  <c r="V38" i="4"/>
  <c r="AA19" i="4"/>
  <c r="O68" i="4"/>
  <c r="Q95" i="4"/>
  <c r="AC9" i="4"/>
  <c r="AB55" i="4"/>
  <c r="V94" i="4"/>
  <c r="D26" i="4"/>
  <c r="N14" i="4"/>
  <c r="AB7" i="4"/>
  <c r="B83" i="4"/>
  <c r="AC17" i="4"/>
  <c r="E89" i="4"/>
  <c r="C31" i="4"/>
  <c r="T39" i="4"/>
  <c r="P69" i="4"/>
  <c r="AA27" i="4"/>
  <c r="O71" i="4"/>
  <c r="AG92" i="4"/>
  <c r="AH35" i="4"/>
  <c r="Q81" i="4"/>
  <c r="C102" i="4"/>
  <c r="AC61" i="4"/>
  <c r="I91" i="4"/>
  <c r="AA112" i="4"/>
  <c r="AB81" i="4"/>
  <c r="E102" i="4"/>
  <c r="C70" i="4"/>
  <c r="E103" i="4"/>
  <c r="P48" i="4"/>
</calcChain>
</file>

<file path=xl/sharedStrings.xml><?xml version="1.0" encoding="utf-8"?>
<sst xmlns="http://schemas.openxmlformats.org/spreadsheetml/2006/main" count="3410" uniqueCount="237">
  <si>
    <t>In this workbook</t>
  </si>
  <si>
    <t>The following tab groups are colour coded within this workbook:</t>
  </si>
  <si>
    <t>Info &amp; Static summary</t>
  </si>
  <si>
    <t>notes to consider during analysis and reporting as well as a static copy of the results tables</t>
  </si>
  <si>
    <t>Calculations</t>
  </si>
  <si>
    <t>calculation spreadsheets for the analysis of STATS 19 data, based on mode and severity as well as a tab that simplifies the raw data</t>
  </si>
  <si>
    <t>Raw data</t>
  </si>
  <si>
    <t>raw data provided by BCC, covering 1/9/2022 - 31/8/2025</t>
  </si>
  <si>
    <t>Notes</t>
  </si>
  <si>
    <t>There is a lag in when BCC receives collision data, therefore the 2025 October assessment period was not available at the time for this submission (November 14th 2025)</t>
  </si>
  <si>
    <t>As there is limited trial collision data, analysis should only be reported qualitatively, as statistically significant conclusions cannot be drawn at this stage</t>
  </si>
  <si>
    <t>Results Summary</t>
  </si>
  <si>
    <t>All modes - full area</t>
  </si>
  <si>
    <t>Cycle casualties - full area</t>
  </si>
  <si>
    <t>All collisions</t>
  </si>
  <si>
    <t>January</t>
  </si>
  <si>
    <t>/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</si>
  <si>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</si>
  <si>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</si>
  <si>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</si>
  <si>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</si>
  <si>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</si>
  <si>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</si>
  <si>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</si>
  <si>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</si>
  <si>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</si>
  <si>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</si>
  <si>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</si>
  <si>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Fatal</t>
  </si>
  <si>
    <t>Serious</t>
  </si>
  <si>
    <t>Less Serious</t>
  </si>
  <si>
    <t>Slight</t>
  </si>
  <si>
    <t>All modes - external</t>
  </si>
  <si>
    <t>Cycle casualties - external</t>
  </si>
  <si>
    <t>All modes - Internal</t>
  </si>
  <si>
    <t>Cycle casualties - Internal</t>
  </si>
  <si>
    <t>Police_ref</t>
  </si>
  <si>
    <t>M&amp;E location</t>
  </si>
  <si>
    <t>date</t>
  </si>
  <si>
    <t>month</t>
  </si>
  <si>
    <t>year</t>
  </si>
  <si>
    <t>severity</t>
  </si>
  <si>
    <t>cycle casualty</t>
  </si>
  <si>
    <t>ped casualty</t>
  </si>
  <si>
    <t>External</t>
  </si>
  <si>
    <t>Internal</t>
  </si>
  <si>
    <t>Date</t>
  </si>
  <si>
    <t>Day</t>
  </si>
  <si>
    <t>Time</t>
  </si>
  <si>
    <t>Severity</t>
  </si>
  <si>
    <t>Easting</t>
  </si>
  <si>
    <t>Northing</t>
  </si>
  <si>
    <t>Vehicles</t>
  </si>
  <si>
    <t>Casualties</t>
  </si>
  <si>
    <t>Cas (F)</t>
  </si>
  <si>
    <t>Cas (Se)</t>
  </si>
  <si>
    <t>Cas (Sl)</t>
  </si>
  <si>
    <t>P2W</t>
  </si>
  <si>
    <t>Cycles</t>
  </si>
  <si>
    <t>Pedestrian</t>
  </si>
  <si>
    <t>Children</t>
  </si>
  <si>
    <t>60+</t>
  </si>
  <si>
    <t>Weather</t>
  </si>
  <si>
    <t>Visibility</t>
  </si>
  <si>
    <t>Manouevre</t>
  </si>
  <si>
    <t>Road Surface</t>
  </si>
  <si>
    <t>Skid</t>
  </si>
  <si>
    <t>RSFs</t>
  </si>
  <si>
    <t>VehType</t>
  </si>
  <si>
    <t>Location</t>
  </si>
  <si>
    <t>Selected Polygon:Pilot LN boundary</t>
  </si>
  <si>
    <t>Friday</t>
  </si>
  <si>
    <t>Fine without high winds</t>
  </si>
  <si>
    <t>Light</t>
  </si>
  <si>
    <t>No turn</t>
  </si>
  <si>
    <t>Dry</t>
  </si>
  <si>
    <t>No</t>
  </si>
  <si>
    <t>**Excluded**</t>
  </si>
  <si>
    <t>3,9</t>
  </si>
  <si>
    <t>A420 CHURCH ROAD (O/SIDE NO.112A), REDFIELD, BRISTOL</t>
  </si>
  <si>
    <t>Thursday</t>
  </si>
  <si>
    <t>8,1</t>
  </si>
  <si>
    <t>A420 CHURCH ROAD (O/SIDE NO.325), NR ITS J/W SENECA STREET, BRISTOL</t>
  </si>
  <si>
    <t>Wednesday</t>
  </si>
  <si>
    <t>9,1</t>
  </si>
  <si>
    <t>A420 CHURCH ROAD AT ITS J/WITH COBDEN STREET, BRISTOL</t>
  </si>
  <si>
    <t>Tuesday</t>
  </si>
  <si>
    <t>1,8</t>
  </si>
  <si>
    <t>A420 CHURCH ROAD (O/SIDE NO. 114), REDFIELD, BRISTOL</t>
  </si>
  <si>
    <t>Dark</t>
  </si>
  <si>
    <t>Right turn</t>
  </si>
  <si>
    <t>Wet/Damp</t>
  </si>
  <si>
    <t>2,9</t>
  </si>
  <si>
    <t>CHALKS ROAD AT ITS J/WITH U/K SIDE ROAD/ ENTRANCE, BRISTOL</t>
  </si>
  <si>
    <t>Raining without high winds</t>
  </si>
  <si>
    <t>4,9</t>
  </si>
  <si>
    <t>COBDEN STREET J/W A420 CHURCH ROAD, REDFIELD, BRISTOL</t>
  </si>
  <si>
    <t>9</t>
  </si>
  <si>
    <t>BLACKSWARTH ROAD, BRISTOL</t>
  </si>
  <si>
    <t>Unknown</t>
  </si>
  <si>
    <t>9,90</t>
  </si>
  <si>
    <t>A4320 ST PHILIP'S CAUSEWAY AT ITS J/WITH DAYS ROAD, BRISTOL</t>
  </si>
  <si>
    <t>1,9</t>
  </si>
  <si>
    <t>Monday</t>
  </si>
  <si>
    <t>Left turn</t>
  </si>
  <si>
    <t>1,19</t>
  </si>
  <si>
    <t>A420 CHURCH ROAD AT ITS J/WITH MORTON STREET, BRISTOL</t>
  </si>
  <si>
    <t>Sunday</t>
  </si>
  <si>
    <t>8</t>
  </si>
  <si>
    <t>A420 CHURCH ROAD, REDFIELD, BRISTOL</t>
  </si>
  <si>
    <t>A420 CHURCH ROAD (U/K CROSSING POINT), REDFIELD, BRISTOL</t>
  </si>
  <si>
    <t>9,9</t>
  </si>
  <si>
    <t>AVONVALE ROAD (O/SIDE NO. 215), BRISTOL</t>
  </si>
  <si>
    <t>19</t>
  </si>
  <si>
    <t>AVONSIDE RD (UNIT 14, A/SIDE IND. PARK.), J/W FEEDER RD, ST PHILIP'S MARSH, BRISTOL</t>
  </si>
  <si>
    <t>9,23,5</t>
  </si>
  <si>
    <t>A420 CHURCH ROAD (NR J/WITH U/K SIDE ROAD), BRISTOL</t>
  </si>
  <si>
    <t>Saturday</t>
  </si>
  <si>
    <t>A420 CHURCH ROAD NR ITS J/WITH MILTON PARK, BRISTOL</t>
  </si>
  <si>
    <t>FIRECLAY ROAD NR ITS J/WITH NETHAM ROAD, BRISTOL</t>
  </si>
  <si>
    <t>9,3</t>
  </si>
  <si>
    <t>A432 AIR BALLOON ROAD AT ITS J/WITH HILLTOP GARDENS, BRISTOL</t>
  </si>
  <si>
    <t>9,22</t>
  </si>
  <si>
    <t>LINCOLN STREET, BARTON HILL, BRISTOL</t>
  </si>
  <si>
    <t>Both left &amp; right turn</t>
  </si>
  <si>
    <t>9,9,9</t>
  </si>
  <si>
    <t>A4320 ST PHILIPS CAUSEWAY AT ITS J/WITH DAYS ROAD, BRISTOL</t>
  </si>
  <si>
    <t>A420 CHURCH ROAD AT ITS J/WITH RUSSELL TOWN AVENUE, BRISTOL</t>
  </si>
  <si>
    <t>19,4</t>
  </si>
  <si>
    <t>A420 CHURCH ROAD (PLOTTED NR DOVE LANE JCT.), BRISTOL</t>
  </si>
  <si>
    <t>Yes</t>
  </si>
  <si>
    <t>19,9,9,9,9,9</t>
  </si>
  <si>
    <t>BEAUFORT ROAD AT ITS J/WITH GLEBE ROAD, BRISTOL</t>
  </si>
  <si>
    <t>90,9</t>
  </si>
  <si>
    <t>5,9</t>
  </si>
  <si>
    <t>A420 CHURCH ROAD (O/SIDE NO. 359A) J/WITH RICHMOND ROAD, BRISTOL</t>
  </si>
  <si>
    <t>A420 CHURCH ROAD (O/SIDE NATWEST CASHPOINT), AT ITS J/W AVONVALE RD, BRISTOL</t>
  </si>
  <si>
    <t>PLOTTED AT A420 CHURCH ROAD (NR ITS J/W THOMAS STREET, BRISTOL</t>
  </si>
  <si>
    <t>PLOTTED AT A420 LAWRENCE HILL NR ITS J/WITH DUCIE ROAD, BRISTOL</t>
  </si>
  <si>
    <t>A420 CHURCH ROAD AT ITS J/WITH SHERBOURNE STREET, BRISTOL</t>
  </si>
  <si>
    <t>A420 LAWRENCE HILL (RAIL OVERBRIDGE), BRISTOL</t>
  </si>
  <si>
    <t>FEEDER ROAD (BY NETHAM LOCK JCT.), BRISTOL</t>
  </si>
  <si>
    <t>AVONVALE ROAD AT ITS J/WITH MARSH LANE, BRISTOL</t>
  </si>
  <si>
    <t>Fine with high winds</t>
  </si>
  <si>
    <t>A420 CHURCH ROAD (O/SIDE NOS.345-7/ CO-OP STORE), BRISTOL</t>
  </si>
  <si>
    <t>97,19</t>
  </si>
  <si>
    <t>CREW'S HOLE ROAD, BRISTOL</t>
  </si>
  <si>
    <t>A420 LAWRENCE HILL AT ITS J/WITH EARL RUSSELL WAY, BRISTOL</t>
  </si>
  <si>
    <t>A420 CHURCH ROAD, BRISTOL</t>
  </si>
  <si>
    <t>4,8</t>
  </si>
  <si>
    <t>PLOTTED AT BEAUFORT ROAD J/W GLEBE ROAD, BRISTOL</t>
  </si>
  <si>
    <t>BLACKSWARTH ROAD AT ITS J/WITH PILEMARSH, BRISTOL</t>
  </si>
  <si>
    <t>9,8</t>
  </si>
  <si>
    <t>A420 LAWRENCE HILL AT ITS J/WITH CROYDON STREET, BRISTOL</t>
  </si>
  <si>
    <t>19,9</t>
  </si>
  <si>
    <t>AVONVALE ROAD NR ITS J/WITH LANCASTER STREET, BRISTOL</t>
  </si>
  <si>
    <t>A420 CHURCH ROAD (O/SIDE LIBRARY), BRISTOL</t>
  </si>
  <si>
    <t>A420 CHURCH ROAD AT ITS J/WITH BEACONSFIELD ROAD, BRISTOL</t>
  </si>
  <si>
    <t>A420 CHURCH ROAD AT ITS J/WITH A420 CLOUDS HILL ROAD, BRISTOL</t>
  </si>
  <si>
    <t>FIRECLAY ROAD AT ITS J/WITH BLACKSWARTH ROAD, BRISTOL</t>
  </si>
  <si>
    <t>90,20</t>
  </si>
  <si>
    <t>A420 CHURCH RD (O/SIDE FIRE ENGINE P.H./ NO. 188), J/W CHALKS RD, BRISTOL</t>
  </si>
  <si>
    <t>RUSSELL TOWN AVE AT ITS J/WITH CHURCH ROAD, BRISTOL</t>
  </si>
  <si>
    <t>A420 CHURCH ROAD AT ITS J/WITH VICTORIA PARADE, BRISTOL</t>
  </si>
  <si>
    <t>BLACKSWARTH ROAD AT ITS J/WITH BLACKSWARTH ROAD, BRISTOL</t>
  </si>
  <si>
    <t>A4320 ST PHILIP'S CAUSEWAY AT ITS J/WITH DAY'S ROAD, BRISTOL</t>
  </si>
  <si>
    <t>A431 SUMMERHILL ROAD NR ITS J/WITH HARVEYS LANE, BRISTOL</t>
  </si>
  <si>
    <t>A420 CHURCH ROAD AT ITS J/WITH SENECA STREET, REDFIELD, BRISTOL</t>
  </si>
  <si>
    <t>CHANCERY STREET AT ITS J/WITH BARROW ROAD, BRISTOL</t>
  </si>
  <si>
    <t>FEEDER ROAD AT ITS J/WITH NETHAM ROAD, BRISTOL</t>
  </si>
  <si>
    <t>PLOTTED AT A420 LAWRENCE HILL AT ITS J/WITH CROYDON STREET, BRISTOL</t>
  </si>
  <si>
    <t>MARSH LANE AT ITS J/WITH AVONVALE ROAD, BRISTOL</t>
  </si>
  <si>
    <t>5,19</t>
  </si>
  <si>
    <t>TICHBORNE ROAD, BRISTOL</t>
  </si>
  <si>
    <t>A420 CHURCH ROAD NR ITS J/WITH VICTORIA PARADE, BRISTOL</t>
  </si>
  <si>
    <t>A420 LAWRENCE HILL, BRISTOL</t>
  </si>
  <si>
    <t>NETHAM ROAD (ENTR. TO NETHAM PARK INDUSTRIAL ESTATE), BRISTOL</t>
  </si>
  <si>
    <t>FEEDER ROAD AT ITS J/WITH MARSH LANE, BRISTOL</t>
  </si>
  <si>
    <t>A420 CHURCH ROAD AT ITS J/WITH JANE STREET, BRISTOL</t>
  </si>
  <si>
    <t>A420 CHRUCH ROAD NR ITS J/WITH WITCHELL ROAD, BRISTOL</t>
  </si>
  <si>
    <t>A420 LAWRENCE HILL NR ITS J/WITH EARL RUSSELL WAY, BRISTOL</t>
  </si>
  <si>
    <t>CHANCERY STREET AT ITS J/W HAPGOOD STREET, BARTON HILL, BRISTOL</t>
  </si>
  <si>
    <t>3,19</t>
  </si>
  <si>
    <t>SHERBOURNE STREET, BRISTOL</t>
  </si>
  <si>
    <t>PLOTTED AT DUCIE ROAD AT ITS J/WITH MORTON STREET, BRISTOL</t>
  </si>
  <si>
    <t>1,1</t>
  </si>
  <si>
    <t>PLOTTED AT A420 CHURCH ROAD, REDFIELD, BRISTOL</t>
  </si>
  <si>
    <t>19,21,9</t>
  </si>
  <si>
    <t>A4320 ST PHILIPS CAUSEWAY NR ITS J/WITH DAYS RD, BRISTOL</t>
  </si>
  <si>
    <t>PLOTTED AT A420 CHURCH ROAD NR ITS J/W VICTORIA PARADE, BRISTOL</t>
  </si>
  <si>
    <t>5,8</t>
  </si>
  <si>
    <t>THE AVENUE NR ITS J/WITH JUBILEE ROAD, BRISTOL</t>
  </si>
  <si>
    <t>9,3,9</t>
  </si>
  <si>
    <t>A420 CHURCH ROAD NR ITS J/W CHALK'S ROAD, ST GEORGE, BRISTOL</t>
  </si>
  <si>
    <t>1,90</t>
  </si>
  <si>
    <t>QUEEN ANN ROAD AT ITS J/WITH AVONVALE ROAD, BRISTOL</t>
  </si>
  <si>
    <t>9,21</t>
  </si>
  <si>
    <t>A420 CHURCH ROAD NR ITS J/WITH BLACKSWARTH RD, BRISTOL</t>
  </si>
  <si>
    <t>A431 SUMMERHILL ROAD, BRISTOL</t>
  </si>
  <si>
    <t>A420 CHURCH ROAD AT ITS J/WITH SENECA STREET, BRISTOL</t>
  </si>
  <si>
    <t>A431 AIR BALLOON ROAD AT ITS J/W TROOPER'S HILL ROAD, BRISTOL</t>
  </si>
  <si>
    <t>A420 CHURCH ROAD (O/SIDE OLD STILLAGE P.H.), BRISTOL,</t>
  </si>
  <si>
    <t>FEEDER ROAD (ZEBRA CROSSING), BRISTOL</t>
  </si>
  <si>
    <t>FIRECLAY ROAD AT ITS J/WITH NETHAM ROAD (SPUR), BRISTOL</t>
  </si>
  <si>
    <t>Other</t>
  </si>
  <si>
    <t>9,5</t>
  </si>
  <si>
    <t>A431 SUMMERHILL RD AT ITS J/W CHERRY ORCHARD LANE, BRISTOL</t>
  </si>
  <si>
    <t>Raining with high winds</t>
  </si>
  <si>
    <t>A431 SUMMERHILL RD (O/SIDE PIED HORSE P.H.) J/W CLOVELLY RD, BRISTOL</t>
  </si>
  <si>
    <t>97</t>
  </si>
  <si>
    <t>A420 CHURCH ROAD NR ITS J/WITH ROSEBERRY PARK, BRISTOL</t>
  </si>
  <si>
    <t>Less serious</t>
  </si>
  <si>
    <t>Not Coded</t>
  </si>
  <si>
    <t>A420 LAWRENCE HILL LEADING INTO CHURCH ROAD, BRISTOL</t>
  </si>
  <si>
    <t>1</t>
  </si>
  <si>
    <t>BEAUFORT ROAD (O/SIDE NO. 103), ST GEORGE, BRISTOL</t>
  </si>
  <si>
    <t>21,1</t>
  </si>
  <si>
    <t>THE AVENUE AT ITS J/WITH QUEEN'S ROAD, BRISTOL</t>
  </si>
  <si>
    <t>A420 LAWRENCE HILL R-A-B, BRISTOL</t>
  </si>
  <si>
    <t>Column Totals:</t>
  </si>
  <si>
    <r>
      <rPr>
        <b/>
        <sz val="10"/>
        <color theme="1"/>
        <rFont val="Arial"/>
        <family val="2"/>
        <charset val="1"/>
      </rPr>
      <t>Slight:</t>
    </r>
    <r>
      <rPr>
        <sz val="11"/>
        <color theme="1"/>
        <rFont val="Arial"/>
        <family val="2"/>
      </rPr>
      <t xml:space="preserve">    87</t>
    </r>
  </si>
  <si>
    <r>
      <rPr>
        <b/>
        <sz val="10"/>
        <color theme="1"/>
        <rFont val="Arial"/>
        <family val="2"/>
        <charset val="1"/>
      </rPr>
      <t>Cas:</t>
    </r>
    <r>
      <rPr>
        <sz val="11"/>
        <color theme="1"/>
        <rFont val="Arial"/>
        <family val="2"/>
      </rPr>
      <t xml:space="preserve"> 112</t>
    </r>
  </si>
  <si>
    <r>
      <rPr>
        <b/>
        <sz val="10"/>
        <color theme="1"/>
        <rFont val="Arial"/>
        <family val="2"/>
        <charset val="1"/>
      </rPr>
      <t>Fat:</t>
    </r>
    <r>
      <rPr>
        <sz val="11"/>
        <color theme="1"/>
        <rFont val="Arial"/>
        <family val="2"/>
      </rPr>
      <t xml:space="preserve"> 1</t>
    </r>
  </si>
  <si>
    <r>
      <rPr>
        <b/>
        <sz val="10"/>
        <color theme="1"/>
        <rFont val="Arial"/>
        <family val="2"/>
        <charset val="1"/>
      </rPr>
      <t>Ser:</t>
    </r>
    <r>
      <rPr>
        <sz val="11"/>
        <color theme="1"/>
        <rFont val="Arial"/>
        <family val="2"/>
      </rPr>
      <t xml:space="preserve"> 12</t>
    </r>
  </si>
  <si>
    <r>
      <rPr>
        <b/>
        <sz val="10"/>
        <color theme="1"/>
        <rFont val="Arial"/>
        <family val="2"/>
        <charset val="1"/>
      </rPr>
      <t>Slt:</t>
    </r>
    <r>
      <rPr>
        <sz val="11"/>
        <color theme="1"/>
        <rFont val="Arial"/>
        <family val="2"/>
      </rPr>
      <t xml:space="preserve"> 99</t>
    </r>
  </si>
  <si>
    <r>
      <rPr>
        <b/>
        <sz val="10"/>
        <color theme="1"/>
        <rFont val="Arial"/>
        <family val="2"/>
        <charset val="1"/>
      </rPr>
      <t>P2W:</t>
    </r>
    <r>
      <rPr>
        <sz val="11"/>
        <color theme="1"/>
        <rFont val="Arial"/>
        <family val="2"/>
      </rPr>
      <t xml:space="preserve"> 23</t>
    </r>
  </si>
  <si>
    <r>
      <rPr>
        <b/>
        <sz val="10"/>
        <color theme="1"/>
        <rFont val="Arial"/>
        <family val="2"/>
        <charset val="1"/>
      </rPr>
      <t>Cycs:</t>
    </r>
    <r>
      <rPr>
        <sz val="11"/>
        <color theme="1"/>
        <rFont val="Arial"/>
        <family val="2"/>
      </rPr>
      <t xml:space="preserve"> 36</t>
    </r>
  </si>
  <si>
    <r>
      <rPr>
        <b/>
        <sz val="10"/>
        <color theme="1"/>
        <rFont val="Arial"/>
        <family val="2"/>
        <charset val="1"/>
      </rPr>
      <t>Ped:</t>
    </r>
    <r>
      <rPr>
        <sz val="11"/>
        <color theme="1"/>
        <rFont val="Arial"/>
        <family val="2"/>
      </rPr>
      <t xml:space="preserve"> 16</t>
    </r>
  </si>
  <si>
    <r>
      <rPr>
        <b/>
        <sz val="10"/>
        <color theme="1"/>
        <rFont val="Arial"/>
        <family val="2"/>
        <charset val="1"/>
      </rPr>
      <t>Child</t>
    </r>
    <r>
      <rPr>
        <sz val="11"/>
        <color theme="1"/>
        <rFont val="Arial"/>
        <family val="2"/>
      </rPr>
      <t>: 7</t>
    </r>
  </si>
  <si>
    <r>
      <rPr>
        <b/>
        <sz val="10"/>
        <color theme="1"/>
        <rFont val="Arial"/>
        <family val="2"/>
        <charset val="1"/>
      </rPr>
      <t>60+:</t>
    </r>
    <r>
      <rPr>
        <sz val="11"/>
        <color theme="1"/>
        <rFont val="Arial"/>
        <family val="2"/>
      </rPr>
      <t xml:space="preserve"> 8</t>
    </r>
  </si>
  <si>
    <r>
      <rPr>
        <b/>
        <sz val="10"/>
        <color theme="1"/>
        <rFont val="Arial"/>
        <family val="2"/>
        <charset val="1"/>
      </rPr>
      <t>Light:</t>
    </r>
    <r>
      <rPr>
        <sz val="11"/>
        <color theme="1"/>
        <rFont val="Arial"/>
        <family val="2"/>
      </rPr>
      <t xml:space="preserve"> 64</t>
    </r>
  </si>
  <si>
    <r>
      <rPr>
        <b/>
        <sz val="10"/>
        <color theme="1"/>
        <rFont val="Arial"/>
        <family val="2"/>
        <charset val="1"/>
      </rPr>
      <t>Dry:</t>
    </r>
    <r>
      <rPr>
        <sz val="11"/>
        <color theme="1"/>
        <rFont val="Arial"/>
        <family val="2"/>
      </rPr>
      <t xml:space="preserve"> 71</t>
    </r>
  </si>
  <si>
    <r>
      <rPr>
        <b/>
        <sz val="10"/>
        <color theme="1"/>
        <rFont val="Arial"/>
        <family val="2"/>
        <charset val="1"/>
      </rPr>
      <t>Serious:</t>
    </r>
    <r>
      <rPr>
        <sz val="11"/>
        <color theme="1"/>
        <rFont val="Arial"/>
        <family val="2"/>
      </rPr>
      <t xml:space="preserve"> 10</t>
    </r>
  </si>
  <si>
    <r>
      <rPr>
        <b/>
        <sz val="10"/>
        <color theme="1"/>
        <rFont val="Arial"/>
        <family val="2"/>
        <charset val="1"/>
      </rPr>
      <t>Dark:</t>
    </r>
    <r>
      <rPr>
        <sz val="11"/>
        <color theme="1"/>
        <rFont val="Arial"/>
        <family val="2"/>
      </rPr>
      <t xml:space="preserve"> 34</t>
    </r>
  </si>
  <si>
    <r>
      <rPr>
        <b/>
        <sz val="10"/>
        <color theme="1"/>
        <rFont val="Arial"/>
        <family val="2"/>
        <charset val="1"/>
      </rPr>
      <t>Wet:</t>
    </r>
    <r>
      <rPr>
        <sz val="11"/>
        <color theme="1"/>
        <rFont val="Arial"/>
        <family val="2"/>
      </rPr>
      <t xml:space="preserve"> 24</t>
    </r>
  </si>
  <si>
    <r>
      <rPr>
        <b/>
        <sz val="10"/>
        <color theme="1"/>
        <rFont val="Arial"/>
        <family val="2"/>
        <charset val="1"/>
      </rPr>
      <t>Fatal:</t>
    </r>
    <r>
      <rPr>
        <sz val="11"/>
        <color theme="1"/>
        <rFont val="Arial"/>
        <family val="2"/>
      </rPr>
      <t xml:space="preserve">     1</t>
    </r>
  </si>
  <si>
    <r>
      <rPr>
        <b/>
        <sz val="10"/>
        <color theme="1"/>
        <rFont val="Arial"/>
        <family val="2"/>
        <charset val="1"/>
      </rPr>
      <t>Total number of accidents listed:</t>
    </r>
    <r>
      <rPr>
        <sz val="11"/>
        <color theme="1"/>
        <rFont val="Arial"/>
        <family val="2"/>
      </rPr>
      <t xml:space="preserve"> 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</si>
</sst>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1">
    <font>
      <sz val="11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8"/>
      <color theme="3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name val="Arial"/>
      <family val="2"/>
    </font>
    <font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B266"/>
        <bgColor rgb="FFFF99CC"/>
      </patternFill>
    </fill>
    <fill>
      <patternFill patternType="solid">
        <fgColor rgb="FF92D050"/>
        <b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7" fillId="0" borderId="0"/>
  </cellStyleXfs>
  <cellXfs count="26">
    <xf numFmtId="0" fontId="0" fillId="0" borderId="0" xfId="0"/>
    <xf numFmtId="0" fontId="8" fillId="0" borderId="0" xfId="7" applyFont="1"/>
    <xf numFmtId="0" fontId="8" fillId="0" borderId="0" xfId="7" applyFont="1" applyAlignment="1">
      <alignment wrapText="1"/>
    </xf>
    <xf numFmtId="0" fontId="8" fillId="0" borderId="0" xfId="7" applyFont="1" applyAlignment="1">
      <alignment horizontal="left"/>
    </xf>
    <xf numFmtId="0" fontId="7" fillId="0" borderId="0" xfId="7"/>
    <xf numFmtId="0" fontId="8" fillId="2" borderId="0" xfId="7" applyFont="1" applyFill="1"/>
    <xf numFmtId="0" fontId="7" fillId="0" borderId="5" xfId="7" applyBorder="1"/>
    <xf numFmtId="14" fontId="7" fillId="0" borderId="5" xfId="7" applyNumberFormat="1" applyBorder="1"/>
    <xf numFmtId="0" fontId="7" fillId="0" borderId="5" xfId="7" applyBorder="1" applyAlignment="1">
      <alignment wrapText="1"/>
    </xf>
    <xf numFmtId="0" fontId="7" fillId="0" borderId="5" xfId="7" applyBorder="1" applyAlignment="1">
      <alignment horizontal="left"/>
    </xf>
    <xf numFmtId="164" fontId="7" fillId="0" borderId="5" xfId="7" applyNumberFormat="1" applyBorder="1"/>
    <xf numFmtId="0" fontId="8" fillId="3" borderId="0" xfId="7" applyFont="1" applyFill="1"/>
    <xf numFmtId="0" fontId="7" fillId="0" borderId="0" xfId="7" applyAlignment="1">
      <alignment wrapText="1"/>
    </xf>
    <xf numFmtId="0" fontId="7" fillId="0" borderId="0" xfId="7" applyAlignment="1">
      <alignment horizontal="left"/>
    </xf>
    <xf numFmtId="0" fontId="0" fillId="0" borderId="6" xfId="0" applyBorder="1" applyAlignment="1">
      <alignment vertical="center" wrapText="1"/>
    </xf>
    <xf numFmtId="14" fontId="0" fillId="0" borderId="0" xfId="0" applyNumberFormat="1"/>
    <xf numFmtId="0" fontId="0" fillId="0" borderId="0" xfId="0" quotePrefix="1"/>
    <xf numFmtId="0" fontId="5" fillId="4" borderId="0" xfId="0" applyFont="1" applyFill="1"/>
    <xf numFmtId="0" fontId="5" fillId="0" borderId="0" xfId="0" applyFont="1"/>
    <xf numFmtId="0" fontId="5" fillId="5" borderId="0" xfId="0" applyFont="1" applyFill="1"/>
    <xf numFmtId="0" fontId="10" fillId="6" borderId="0" xfId="0" applyFont="1" applyFill="1"/>
    <xf numFmtId="0" fontId="0" fillId="6" borderId="0" xfId="0" applyFill="1"/>
    <xf numFmtId="0" fontId="10" fillId="7" borderId="0" xfId="0" applyFont="1" applyFill="1"/>
    <xf numFmtId="0" fontId="0" fillId="7" borderId="0" xfId="0" applyFill="1"/>
    <xf numFmtId="0" fontId="10" fillId="8" borderId="0" xfId="0" applyFont="1" applyFill="1"/>
    <xf numFmtId="0" fontId="0" fillId="8" borderId="0" xfId="0" applyFill="1"/>
  </cellXfs>
  <cellStyles count="8"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Normal" xfId="0" builtinId="0" customBuiltin="1"/>
    <cellStyle name="Normal 2" xfId="7" xr:uid="{8B486FA6-0D3C-4141-AABF-A2893254CA16}"/>
    <cellStyle name="Title" xfId="1" builtinId="15" customBuiltin="1"/>
    <cellStyle name="Total" xfId="6" builtinId="25" customBuiltin="1"/>
  </cellStyles>
  <dxfs count="1"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41230E-AC79-43E4-97AF-54EFD430CA2D}" name="Table1" displayName="Table1" ref="A1:Y100" totalsRowShown="0">
  <autoFilter ref="A1:Y10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</autoFilter>
  <tableColumns count="25">
    <tableColumn id="1" xr3:uid="{2DEE18C0-BB4A-4737-8297-9BEE69D2524A}" name="Police_ref"/>
    <tableColumn id="2" xr3:uid="{9E9B1E94-353E-407D-A97E-6032640B9C8A}" name="Date"/>
    <tableColumn id="3" xr3:uid="{7E3F330A-51FE-43EE-BD38-308302302385}" name="Day"/>
    <tableColumn id="4" xr3:uid="{5699D5A4-D5B2-480A-AA40-0E4FC6DEF375}" name="Time"/>
    <tableColumn id="5" xr3:uid="{C41B0779-7BDB-4036-998C-C114253376AA}" name="Severity"/>
    <tableColumn id="6" xr3:uid="{4DA7A8C3-6C1A-4174-B364-58BA939C5307}" name="Easting"/>
    <tableColumn id="7" xr3:uid="{86046C67-AE0B-482F-990E-FA67E945A982}" name="Northing"/>
    <tableColumn id="8" xr3:uid="{BADEF2A5-C274-4469-91C4-E22C29180846}" name="Vehicles"/>
    <tableColumn id="9" xr3:uid="{44DECAFD-CF81-4709-8289-E712707D36AF}" name="Casualties"/>
    <tableColumn id="10" xr3:uid="{2A25AE30-3550-4DA3-B13A-79628460155C}" name="Cas (F)"/>
    <tableColumn id="11" xr3:uid="{D0DADA55-BC82-470D-AE28-7A37159B5C4E}" name="Cas (Se)"/>
    <tableColumn id="12" xr3:uid="{0514E2AE-A805-4811-BF8B-05586C4626FF}" name="Cas (Sl)"/>
    <tableColumn id="13" xr3:uid="{7CC439A3-F4EE-4C86-BE6B-9C1A4736376D}" name="P2W"/>
    <tableColumn id="14" xr3:uid="{D05D7FCC-1811-415A-BAD9-249C4DE5DA9F}" name="Cycles"/>
    <tableColumn id="15" xr3:uid="{B1D8C673-FB22-4FA7-B410-FB7EE7F840DB}" name="Pedestrian"/>
    <tableColumn id="16" xr3:uid="{3DB50D9D-AD47-4DCD-BAAB-7AB51055A2B0}" name="Children"/>
    <tableColumn id="17" xr3:uid="{54F9D44F-DC86-4FA6-8928-94CEE42566BA}" name="60+"/>
    <tableColumn id="18" xr3:uid="{97B8F07F-A7BE-461F-9FF7-802D045D708F}" name="Weather"/>
    <tableColumn id="19" xr3:uid="{C10477CA-D8A1-4731-9263-31166BE3794D}" name="Visibility"/>
    <tableColumn id="20" xr3:uid="{036F219D-C092-4025-AB9B-C3E88B2693A1}" name="Manouevre"/>
    <tableColumn id="21" xr3:uid="{4C7E784D-580B-4C9A-84E4-75FDA0A0652B}" name="Road Surface"/>
    <tableColumn id="22" xr3:uid="{3662AB8F-042A-4709-BDBE-DA474CAC9C38}" name="Skid"/>
    <tableColumn id="23" xr3:uid="{88434E36-C38C-4F26-BFE1-A6A0BCFFCC1D}" name="RSFs"/>
    <tableColumn id="27" xr3:uid="{28F6C116-BF7D-4F6C-93F3-63968B7E1BB0}" name="VehType" dataDxfId="0"/>
    <tableColumn id="25" xr3:uid="{1EA3ED38-0FDE-4B51-B0CE-021B9515F7EE}" name="Loc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rup">
      <a:dk1>
        <a:srgbClr val="000000"/>
      </a:dk1>
      <a:lt1>
        <a:srgbClr val="FFFFFF"/>
      </a:lt1>
      <a:dk2>
        <a:srgbClr val="E61E28"/>
      </a:dk2>
      <a:lt2>
        <a:srgbClr val="FFFFFF"/>
      </a:lt2>
      <a:accent1>
        <a:srgbClr val="E61E28"/>
      </a:accent1>
      <a:accent2>
        <a:srgbClr val="7D4196"/>
      </a:accent2>
      <a:accent3>
        <a:srgbClr val="005AAA"/>
      </a:accent3>
      <a:accent4>
        <a:srgbClr val="32A4A0"/>
      </a:accent4>
      <a:accent5>
        <a:srgbClr val="C83C96"/>
      </a:accent5>
      <a:accent6>
        <a:srgbClr val="4BA046"/>
      </a:accent6>
      <a:hlink>
        <a:srgbClr val="606062"/>
      </a:hlink>
      <a:folHlink>
        <a:srgbClr val="C9C9CA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4170-1AE6-4AE8-BD7B-4774BEFB8741}">
  <sheetPr>
    <tabColor theme="9"/>
  </sheetPr>
  <dimension ref="A1:AI181"/>
  <sheetViews>
    <sheetView tabSelected="1" topLeftCell="A51" zoomScale="55" zoomScaleNormal="55" workbookViewId="0">
      <selection activeCell="A8" sqref="A8"/>
    </sheetView>
  </sheetViews>
  <sheetFormatPr defaultRowHeight="13.7"/>
  <cols>
    <col min="1" max="2" width="13.125" customWidth="1"/>
    <col min="17" max="17" width="13.25" customWidth="1"/>
    <col min="29" max="29" width="13.25" customWidth="1"/>
    <col min="41" max="41" width="13.25" customWidth="1"/>
  </cols>
  <sheetData>
    <row r="1" spans="1:3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>
      <c r="A2" t="s">
        <v>1</v>
      </c>
    </row>
    <row r="3" spans="1:35">
      <c r="A3" s="20" t="s">
        <v>2</v>
      </c>
      <c r="B3" s="21"/>
      <c r="C3" t="s">
        <v>3</v>
      </c>
    </row>
    <row r="4" spans="1:35">
      <c r="A4" s="22" t="s">
        <v>4</v>
      </c>
      <c r="B4" s="23"/>
      <c r="C4" t="s">
        <v>5</v>
      </c>
    </row>
    <row r="5" spans="1:35">
      <c r="A5" s="24" t="s">
        <v>6</v>
      </c>
      <c r="B5" s="25"/>
      <c r="C5" t="s">
        <v>7</v>
      </c>
    </row>
    <row r="7" spans="1:35">
      <c r="A7" s="19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>
      <c r="A8" t="s">
        <v>9</v>
      </c>
    </row>
    <row r="9" spans="1:35">
      <c r="A9" t="s">
        <v>10</v>
      </c>
    </row>
    <row r="11" spans="1:35">
      <c r="A11" s="19" t="s">
        <v>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18" customFormat="1">
      <c r="A12" s="17" t="s">
        <v>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M12" s="17" t="s">
        <v>13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Y12" s="17" t="s">
        <v>13</v>
      </c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>
      <c r="A13" t="s">
        <v>14</v>
      </c>
      <c r="B13">
        <v>2022</v>
      </c>
      <c r="C13">
        <v>2023</v>
      </c>
      <c r="D13">
        <v>2024</v>
      </c>
      <c r="E13">
        <v>2025</v>
      </c>
      <c r="M13" t="s">
        <v>14</v>
      </c>
      <c r="N13">
        <v>2022</v>
      </c>
      <c r="O13">
        <v>2023</v>
      </c>
      <c r="P13">
        <v>2024</v>
      </c>
      <c r="Q13">
        <v>2025</v>
      </c>
      <c r="Y13" t="s">
        <v>14</v>
      </c>
      <c r="Z13">
        <v>2022</v>
      </c>
      <c r="AA13">
        <v>2023</v>
      </c>
      <c r="AB13">
        <v>2024</v>
      </c>
      <c r="AC13">
        <v>2025</v>
      </c>
    </row>
    <row r="14" spans="1:35">
      <c r="A14" t="s">
        <v>15</v>
      </c>
      <c r="B14" s="16" t="s">
        <v>16</v>
      </c>
      <c r="C14">
        <v>5</v>
      </c>
      <c r="D14">
        <v>5</v>
      </c>
      <c r="E14">
        <v>0</v>
      </c>
      <c r="M14" t="s">
        <v>15</v>
      </c>
      <c r="N14" s="16" t="s">
        <v>16</v>
      </c>
      <c r="O14">
        <v>0</v>
      </c>
      <c r="P14">
        <v>1</v>
      </c>
      <c r="Q14">
        <v>0</v>
      </c>
      <c r="Y14" t="s">
        <v>15</v>
      </c>
      <c r="Z14" s="16" t="s">
        <v>16</v>
      </c>
      <c r="AA14">
        <v>0</v>
      </c>
      <c r="AB14">
        <v>2</v>
      </c>
      <c r="AC14">
        <v>0</v>
      </c>
    </row>
    <row r="15" spans="1:35">
      <c r="A15" t="s">
        <v>17</v>
      </c>
      <c r="B15" s="16" t="s">
        <v>16</v>
      </c>
      <c r="C15">
        <v>5</v>
      </c>
      <c r="D15">
        <v>3</v>
      </c>
      <c r="E15">
        <v>0</v>
      </c>
      <c r="M15" t="s">
        <v>17</v>
      </c>
      <c r="N15" s="16" t="s">
        <v>16</v>
      </c>
      <c r="O15">
        <v>1</v>
      </c>
      <c r="P15">
        <v>1</v>
      </c>
      <c r="Q15">
        <v>0</v>
      </c>
      <c r="Y15" t="s">
        <v>17</v>
      </c>
      <c r="Z15" s="16" t="s">
        <v>16</v>
      </c>
      <c r="AA15">
        <v>0</v>
      </c>
      <c r="AB15">
        <v>1</v>
      </c>
      <c r="AC15">
        <v>0</v>
      </c>
    </row>
    <row r="16" spans="1:35">
      <c r="A16" t="s">
        <v>18</v>
      </c>
      <c r="B16" s="16" t="s">
        <v>16</v>
      </c>
      <c r="C16">
        <v>4</v>
      </c>
      <c r="D16">
        <v>1</v>
      </c>
      <c r="E16">
        <v>2</v>
      </c>
      <c r="M16" t="s">
        <v>18</v>
      </c>
      <c r="N16" s="16" t="s">
        <v>16</v>
      </c>
      <c r="O16">
        <v>1</v>
      </c>
      <c r="P16">
        <v>1</v>
      </c>
      <c r="Q16">
        <v>1</v>
      </c>
      <c r="Y16" t="s">
        <v>18</v>
      </c>
      <c r="Z16" s="16" t="s">
        <v>16</v>
      </c>
      <c r="AA16">
        <v>1</v>
      </c>
      <c r="AB16">
        <v>0</v>
      </c>
      <c r="AC16">
        <v>1</v>
      </c>
    </row>
    <row r="17" spans="1:29">
      <c r="A17" t="s">
        <v>19</v>
      </c>
      <c r="B17" s="16" t="s">
        <v>16</v>
      </c>
      <c r="C17">
        <v>1</v>
      </c>
      <c r="D17">
        <v>6</v>
      </c>
      <c r="E17">
        <v>4</v>
      </c>
      <c r="M17" t="s">
        <v>19</v>
      </c>
      <c r="N17" s="16" t="s">
        <v>16</v>
      </c>
      <c r="O17">
        <v>0</v>
      </c>
      <c r="P17">
        <v>2</v>
      </c>
      <c r="Q17">
        <v>4</v>
      </c>
      <c r="Y17" t="s">
        <v>19</v>
      </c>
      <c r="Z17" s="16" t="s">
        <v>16</v>
      </c>
      <c r="AA17">
        <v>0</v>
      </c>
      <c r="AB17">
        <v>1</v>
      </c>
      <c r="AC17">
        <v>0</v>
      </c>
    </row>
    <row r="18" spans="1:29">
      <c r="A18" t="s">
        <v>20</v>
      </c>
      <c r="B18" s="16" t="s">
        <v>16</v>
      </c>
      <c r="C18">
        <v>2</v>
      </c>
      <c r="D18">
        <v>4</v>
      </c>
      <c r="E18">
        <v>1</v>
      </c>
      <c r="M18" t="s">
        <v>20</v>
      </c>
      <c r="N18" s="16" t="s">
        <v>16</v>
      </c>
      <c r="O18">
        <v>2</v>
      </c>
      <c r="P18">
        <v>1</v>
      </c>
      <c r="Q18">
        <v>0</v>
      </c>
      <c r="Y18" t="s">
        <v>20</v>
      </c>
      <c r="Z18" s="16" t="s">
        <v>16</v>
      </c>
      <c r="AA18">
        <v>0</v>
      </c>
      <c r="AB18">
        <v>0</v>
      </c>
      <c r="AC18">
        <v>0</v>
      </c>
    </row>
    <row r="19" spans="1:29">
      <c r="A19" t="s">
        <v>21</v>
      </c>
      <c r="B19" s="16" t="s">
        <v>16</v>
      </c>
      <c r="C19">
        <v>2</v>
      </c>
      <c r="D19">
        <v>8</v>
      </c>
      <c r="E19">
        <v>0</v>
      </c>
      <c r="M19" t="s">
        <v>21</v>
      </c>
      <c r="N19" s="16" t="s">
        <v>16</v>
      </c>
      <c r="O19">
        <v>1</v>
      </c>
      <c r="P19">
        <v>4</v>
      </c>
      <c r="Q19">
        <v>0</v>
      </c>
      <c r="Y19" t="s">
        <v>21</v>
      </c>
      <c r="Z19" s="16" t="s">
        <v>16</v>
      </c>
      <c r="AA19">
        <v>0</v>
      </c>
      <c r="AB19">
        <v>3</v>
      </c>
      <c r="AC19">
        <v>0</v>
      </c>
    </row>
    <row r="20" spans="1:29">
      <c r="A20" t="s">
        <v>22</v>
      </c>
      <c r="B20" s="16" t="s">
        <v>16</v>
      </c>
      <c r="C20">
        <v>3</v>
      </c>
      <c r="D20">
        <v>3</v>
      </c>
      <c r="E20">
        <v>0</v>
      </c>
      <c r="M20" t="s">
        <v>22</v>
      </c>
      <c r="N20" s="16" t="s">
        <v>16</v>
      </c>
      <c r="O20">
        <v>1</v>
      </c>
      <c r="P20">
        <v>0</v>
      </c>
      <c r="Q20">
        <v>0</v>
      </c>
      <c r="Y20" t="s">
        <v>22</v>
      </c>
      <c r="Z20" s="16" t="s">
        <v>16</v>
      </c>
      <c r="AA20">
        <v>0</v>
      </c>
      <c r="AB20">
        <v>0</v>
      </c>
      <c r="AC20">
        <v>0</v>
      </c>
    </row>
    <row r="21" spans="1:29">
      <c r="A21" t="s">
        <v>23</v>
      </c>
      <c r="B21" s="16" t="s">
        <v>16</v>
      </c>
      <c r="C21">
        <v>5</v>
      </c>
      <c r="D21">
        <v>1</v>
      </c>
      <c r="E21">
        <v>0</v>
      </c>
      <c r="M21" t="s">
        <v>23</v>
      </c>
      <c r="N21" s="16" t="s">
        <v>16</v>
      </c>
      <c r="O21">
        <v>2</v>
      </c>
      <c r="P21">
        <v>1</v>
      </c>
      <c r="Q21">
        <v>0</v>
      </c>
      <c r="Y21" t="s">
        <v>23</v>
      </c>
      <c r="Z21" s="16" t="s">
        <v>16</v>
      </c>
      <c r="AA21">
        <v>0</v>
      </c>
      <c r="AB21">
        <v>0</v>
      </c>
      <c r="AC21">
        <v>0</v>
      </c>
    </row>
    <row r="22" spans="1:29">
      <c r="A22" t="s">
        <v>24</v>
      </c>
      <c r="B22">
        <v>3</v>
      </c>
      <c r="C22">
        <v>3</v>
      </c>
      <c r="D22">
        <v>4</v>
      </c>
      <c r="E22" s="16" t="s">
        <v>16</v>
      </c>
      <c r="M22" t="s">
        <v>24</v>
      </c>
      <c r="N22">
        <v>2</v>
      </c>
      <c r="O22">
        <v>1</v>
      </c>
      <c r="P22">
        <v>1</v>
      </c>
      <c r="Q22" s="16" t="s">
        <v>16</v>
      </c>
      <c r="Y22" t="s">
        <v>24</v>
      </c>
      <c r="Z22">
        <v>0</v>
      </c>
      <c r="AA22">
        <v>1</v>
      </c>
      <c r="AB22">
        <v>0</v>
      </c>
      <c r="AC22" s="16" t="s">
        <v>16</v>
      </c>
    </row>
    <row r="23" spans="1:29">
      <c r="A23" t="s">
        <v>25</v>
      </c>
      <c r="B23">
        <v>3</v>
      </c>
      <c r="C23">
        <v>0</v>
      </c>
      <c r="D23">
        <v>3</v>
      </c>
      <c r="E23" s="16" t="s">
        <v>16</v>
      </c>
      <c r="M23" t="s">
        <v>25</v>
      </c>
      <c r="N23">
        <v>1</v>
      </c>
      <c r="O23">
        <v>0</v>
      </c>
      <c r="P23">
        <v>2</v>
      </c>
      <c r="Q23" s="16" t="s">
        <v>16</v>
      </c>
      <c r="Y23" t="s">
        <v>25</v>
      </c>
      <c r="Z23">
        <v>0</v>
      </c>
      <c r="AA23">
        <v>0</v>
      </c>
      <c r="AB23">
        <v>1</v>
      </c>
      <c r="AC23" s="16" t="s">
        <v>16</v>
      </c>
    </row>
    <row r="24" spans="1:29">
      <c r="A24" t="s">
        <v>26</v>
      </c>
      <c r="B24">
        <v>5</v>
      </c>
      <c r="C24">
        <v>1</v>
      </c>
      <c r="D24">
        <v>3</v>
      </c>
      <c r="E24" s="16" t="s">
        <v>16</v>
      </c>
      <c r="M24" t="s">
        <v>26</v>
      </c>
      <c r="N24">
        <v>2</v>
      </c>
      <c r="O24">
        <v>1</v>
      </c>
      <c r="P24">
        <v>0</v>
      </c>
      <c r="Q24" s="16" t="s">
        <v>16</v>
      </c>
      <c r="Y24" t="s">
        <v>26</v>
      </c>
      <c r="Z24">
        <v>2</v>
      </c>
      <c r="AA24">
        <v>0</v>
      </c>
      <c r="AB24">
        <v>0</v>
      </c>
      <c r="AC24" s="16" t="s">
        <v>16</v>
      </c>
    </row>
    <row r="25" spans="1:29">
      <c r="A25" t="s">
        <v>27</v>
      </c>
      <c r="B25">
        <v>4</v>
      </c>
      <c r="C25">
        <v>1</v>
      </c>
      <c r="D25">
        <v>3</v>
      </c>
      <c r="E25" s="16" t="s">
        <v>16</v>
      </c>
      <c r="M25" t="s">
        <v>27</v>
      </c>
      <c r="N25">
        <v>0</v>
      </c>
      <c r="O25">
        <v>1</v>
      </c>
      <c r="P25">
        <v>1</v>
      </c>
      <c r="Q25" s="16" t="s">
        <v>16</v>
      </c>
      <c r="Y25" t="s">
        <v>27</v>
      </c>
      <c r="Z25">
        <v>2</v>
      </c>
      <c r="AA25">
        <v>0</v>
      </c>
      <c r="AB25">
        <v>1</v>
      </c>
      <c r="AC25" s="16" t="s">
        <v>16</v>
      </c>
    </row>
    <row r="26" spans="1:29">
      <c r="E26" s="16"/>
      <c r="Q26" s="16"/>
      <c r="AC26" s="16"/>
    </row>
    <row r="27" spans="1:29">
      <c r="A27" t="s">
        <v>28</v>
      </c>
      <c r="B27">
        <v>2022</v>
      </c>
      <c r="C27">
        <v>2023</v>
      </c>
      <c r="D27">
        <v>2024</v>
      </c>
      <c r="E27">
        <v>2025</v>
      </c>
      <c r="M27" t="s">
        <v>28</v>
      </c>
      <c r="N27">
        <v>2022</v>
      </c>
      <c r="O27">
        <v>2023</v>
      </c>
      <c r="P27">
        <v>2024</v>
      </c>
      <c r="Q27">
        <v>2025</v>
      </c>
      <c r="Y27" t="s">
        <v>28</v>
      </c>
      <c r="Z27">
        <v>2022</v>
      </c>
      <c r="AA27">
        <v>2023</v>
      </c>
      <c r="AB27">
        <v>2024</v>
      </c>
      <c r="AC27">
        <v>2025</v>
      </c>
    </row>
    <row r="28" spans="1:29">
      <c r="A28" t="s">
        <v>15</v>
      </c>
      <c r="B28" s="16" t="s">
        <v>16</v>
      </c>
      <c r="C28">
        <v>0</v>
      </c>
      <c r="D28">
        <v>0</v>
      </c>
      <c r="E28">
        <v>0</v>
      </c>
      <c r="M28" t="s">
        <v>15</v>
      </c>
      <c r="N28" s="16" t="s">
        <v>16</v>
      </c>
      <c r="O28">
        <v>0</v>
      </c>
      <c r="P28">
        <v>0</v>
      </c>
      <c r="Q28">
        <v>0</v>
      </c>
      <c r="Y28" t="s">
        <v>15</v>
      </c>
      <c r="Z28" s="16" t="s">
        <v>16</v>
      </c>
      <c r="AA28">
        <v>0</v>
      </c>
      <c r="AB28">
        <v>0</v>
      </c>
      <c r="AC28">
        <v>0</v>
      </c>
    </row>
    <row r="29" spans="1:29">
      <c r="A29" t="s">
        <v>17</v>
      </c>
      <c r="B29" s="16" t="s">
        <v>16</v>
      </c>
      <c r="C29">
        <v>0</v>
      </c>
      <c r="D29">
        <v>0</v>
      </c>
      <c r="E29">
        <v>0</v>
      </c>
      <c r="M29" t="s">
        <v>17</v>
      </c>
      <c r="N29" s="16" t="s">
        <v>16</v>
      </c>
      <c r="O29">
        <v>0</v>
      </c>
      <c r="P29">
        <v>0</v>
      </c>
      <c r="Q29">
        <v>0</v>
      </c>
      <c r="Y29" t="s">
        <v>17</v>
      </c>
      <c r="Z29" s="16" t="s">
        <v>16</v>
      </c>
      <c r="AA29">
        <v>0</v>
      </c>
      <c r="AB29">
        <v>0</v>
      </c>
      <c r="AC29">
        <v>0</v>
      </c>
    </row>
    <row r="30" spans="1:29">
      <c r="A30" t="s">
        <v>18</v>
      </c>
      <c r="B30" s="16" t="s">
        <v>16</v>
      </c>
      <c r="C30">
        <v>0</v>
      </c>
      <c r="D30">
        <v>0</v>
      </c>
      <c r="E30">
        <v>0</v>
      </c>
      <c r="M30" t="s">
        <v>18</v>
      </c>
      <c r="N30" s="16" t="s">
        <v>16</v>
      </c>
      <c r="O30">
        <v>0</v>
      </c>
      <c r="P30">
        <v>0</v>
      </c>
      <c r="Q30">
        <v>0</v>
      </c>
      <c r="Y30" t="s">
        <v>18</v>
      </c>
      <c r="Z30" s="16" t="s">
        <v>16</v>
      </c>
      <c r="AA30">
        <v>0</v>
      </c>
      <c r="AB30">
        <v>0</v>
      </c>
      <c r="AC30">
        <v>0</v>
      </c>
    </row>
    <row r="31" spans="1:29">
      <c r="A31" t="s">
        <v>19</v>
      </c>
      <c r="B31" s="16" t="s">
        <v>16</v>
      </c>
      <c r="C31">
        <v>0</v>
      </c>
      <c r="D31">
        <v>0</v>
      </c>
      <c r="E31">
        <v>1</v>
      </c>
      <c r="M31" t="s">
        <v>19</v>
      </c>
      <c r="N31" s="16" t="s">
        <v>16</v>
      </c>
      <c r="O31">
        <v>0</v>
      </c>
      <c r="P31">
        <v>0</v>
      </c>
      <c r="Q31">
        <v>1</v>
      </c>
      <c r="Y31" t="s">
        <v>19</v>
      </c>
      <c r="Z31" s="16" t="s">
        <v>16</v>
      </c>
      <c r="AA31">
        <v>0</v>
      </c>
      <c r="AB31">
        <v>0</v>
      </c>
      <c r="AC31">
        <v>0</v>
      </c>
    </row>
    <row r="32" spans="1:29">
      <c r="A32" t="s">
        <v>20</v>
      </c>
      <c r="B32" s="16" t="s">
        <v>16</v>
      </c>
      <c r="C32">
        <v>0</v>
      </c>
      <c r="D32">
        <v>0</v>
      </c>
      <c r="E32">
        <v>0</v>
      </c>
      <c r="M32" t="s">
        <v>20</v>
      </c>
      <c r="N32" s="16" t="s">
        <v>16</v>
      </c>
      <c r="O32">
        <v>0</v>
      </c>
      <c r="P32">
        <v>0</v>
      </c>
      <c r="Q32">
        <v>0</v>
      </c>
      <c r="Y32" t="s">
        <v>20</v>
      </c>
      <c r="Z32" s="16" t="s">
        <v>16</v>
      </c>
      <c r="AA32">
        <v>0</v>
      </c>
      <c r="AB32">
        <v>0</v>
      </c>
      <c r="AC32">
        <v>0</v>
      </c>
    </row>
    <row r="33" spans="1:35">
      <c r="A33" t="s">
        <v>21</v>
      </c>
      <c r="B33" s="16" t="s">
        <v>16</v>
      </c>
      <c r="C33">
        <v>0</v>
      </c>
      <c r="D33">
        <v>0</v>
      </c>
      <c r="E33">
        <v>0</v>
      </c>
      <c r="M33" t="s">
        <v>21</v>
      </c>
      <c r="N33" s="16" t="s">
        <v>16</v>
      </c>
      <c r="O33">
        <v>0</v>
      </c>
      <c r="P33">
        <v>0</v>
      </c>
      <c r="Q33">
        <v>0</v>
      </c>
      <c r="Y33" t="s">
        <v>21</v>
      </c>
      <c r="Z33" s="16" t="s">
        <v>16</v>
      </c>
      <c r="AA33">
        <v>0</v>
      </c>
      <c r="AB33">
        <v>0</v>
      </c>
      <c r="AC33">
        <v>0</v>
      </c>
    </row>
    <row r="34" spans="1:35">
      <c r="A34" t="s">
        <v>22</v>
      </c>
      <c r="B34" s="16" t="s">
        <v>16</v>
      </c>
      <c r="C34">
        <v>0</v>
      </c>
      <c r="D34">
        <v>0</v>
      </c>
      <c r="E34">
        <v>0</v>
      </c>
      <c r="M34" t="s">
        <v>22</v>
      </c>
      <c r="N34" s="16" t="s">
        <v>16</v>
      </c>
      <c r="O34">
        <v>0</v>
      </c>
      <c r="P34">
        <v>0</v>
      </c>
      <c r="Q34">
        <v>0</v>
      </c>
      <c r="Y34" t="s">
        <v>22</v>
      </c>
      <c r="Z34" s="16" t="s">
        <v>16</v>
      </c>
      <c r="AA34">
        <v>0</v>
      </c>
      <c r="AB34">
        <v>0</v>
      </c>
      <c r="AC34">
        <v>0</v>
      </c>
    </row>
    <row r="35" spans="1:35">
      <c r="A35" t="s">
        <v>23</v>
      </c>
      <c r="B35" s="16" t="s">
        <v>16</v>
      </c>
      <c r="C35">
        <v>0</v>
      </c>
      <c r="D35">
        <v>0</v>
      </c>
      <c r="E35">
        <v>0</v>
      </c>
      <c r="M35" t="s">
        <v>23</v>
      </c>
      <c r="N35" s="16" t="s">
        <v>16</v>
      </c>
      <c r="O35">
        <v>0</v>
      </c>
      <c r="P35">
        <v>0</v>
      </c>
      <c r="Q35">
        <v>0</v>
      </c>
      <c r="Y35" t="s">
        <v>23</v>
      </c>
      <c r="Z35" s="16" t="s">
        <v>16</v>
      </c>
      <c r="AA35">
        <v>0</v>
      </c>
      <c r="AB35">
        <v>0</v>
      </c>
      <c r="AC35">
        <v>0</v>
      </c>
    </row>
    <row r="36" spans="1:35">
      <c r="A36" t="s">
        <v>24</v>
      </c>
      <c r="B36">
        <v>0</v>
      </c>
      <c r="C36">
        <v>0</v>
      </c>
      <c r="D36">
        <v>0</v>
      </c>
      <c r="E36" s="16" t="s">
        <v>16</v>
      </c>
      <c r="M36" t="s">
        <v>24</v>
      </c>
      <c r="N36">
        <v>0</v>
      </c>
      <c r="O36">
        <v>0</v>
      </c>
      <c r="P36">
        <v>0</v>
      </c>
      <c r="Q36" s="16" t="s">
        <v>16</v>
      </c>
      <c r="Y36" t="s">
        <v>24</v>
      </c>
      <c r="Z36">
        <v>0</v>
      </c>
      <c r="AA36">
        <v>0</v>
      </c>
      <c r="AB36">
        <v>0</v>
      </c>
      <c r="AC36" s="16" t="s">
        <v>16</v>
      </c>
    </row>
    <row r="37" spans="1:35">
      <c r="A37" t="s">
        <v>25</v>
      </c>
      <c r="B37">
        <v>0</v>
      </c>
      <c r="C37">
        <v>0</v>
      </c>
      <c r="D37">
        <v>0</v>
      </c>
      <c r="E37" s="16" t="s">
        <v>16</v>
      </c>
      <c r="M37" t="s">
        <v>25</v>
      </c>
      <c r="N37">
        <v>0</v>
      </c>
      <c r="O37">
        <v>0</v>
      </c>
      <c r="P37">
        <v>0</v>
      </c>
      <c r="Q37" s="16" t="s">
        <v>16</v>
      </c>
      <c r="Y37" t="s">
        <v>25</v>
      </c>
      <c r="Z37">
        <v>0</v>
      </c>
      <c r="AA37">
        <v>0</v>
      </c>
      <c r="AB37">
        <v>0</v>
      </c>
      <c r="AC37" s="16" t="s">
        <v>16</v>
      </c>
    </row>
    <row r="38" spans="1:35">
      <c r="A38" t="s">
        <v>26</v>
      </c>
      <c r="B38">
        <v>0</v>
      </c>
      <c r="C38">
        <v>0</v>
      </c>
      <c r="D38">
        <v>0</v>
      </c>
      <c r="E38" s="16" t="s">
        <v>16</v>
      </c>
      <c r="M38" t="s">
        <v>26</v>
      </c>
      <c r="N38">
        <v>0</v>
      </c>
      <c r="O38">
        <v>0</v>
      </c>
      <c r="P38">
        <v>0</v>
      </c>
      <c r="Q38" s="16" t="s">
        <v>16</v>
      </c>
      <c r="Y38" t="s">
        <v>26</v>
      </c>
      <c r="Z38">
        <v>0</v>
      </c>
      <c r="AA38">
        <v>0</v>
      </c>
      <c r="AB38">
        <v>0</v>
      </c>
      <c r="AC38" s="16" t="s">
        <v>16</v>
      </c>
    </row>
    <row r="39" spans="1:35">
      <c r="A39" t="s">
        <v>27</v>
      </c>
      <c r="B39">
        <v>0</v>
      </c>
      <c r="C39">
        <v>0</v>
      </c>
      <c r="D39">
        <v>0</v>
      </c>
      <c r="E39" s="16" t="s">
        <v>16</v>
      </c>
      <c r="M39" t="s">
        <v>27</v>
      </c>
      <c r="N39">
        <v>0</v>
      </c>
      <c r="O39">
        <v>0</v>
      </c>
      <c r="P39">
        <v>0</v>
      </c>
      <c r="Q39" s="16" t="s">
        <v>16</v>
      </c>
      <c r="Y39" t="s">
        <v>27</v>
      </c>
      <c r="Z39">
        <v>0</v>
      </c>
      <c r="AA39">
        <v>0</v>
      </c>
      <c r="AB39">
        <v>0</v>
      </c>
      <c r="AC39" s="16" t="s">
        <v>16</v>
      </c>
    </row>
    <row r="40" spans="1:35">
      <c r="E40" s="16"/>
      <c r="Q40" s="16"/>
      <c r="AC40" s="16"/>
    </row>
    <row r="41" spans="1:35">
      <c r="A41" t="s">
        <v>29</v>
      </c>
      <c r="B41">
        <v>2022</v>
      </c>
      <c r="C41">
        <v>2023</v>
      </c>
      <c r="D41">
        <v>2024</v>
      </c>
      <c r="E41">
        <v>2025</v>
      </c>
      <c r="G41" t="s">
        <v>30</v>
      </c>
      <c r="H41">
        <v>2022</v>
      </c>
      <c r="I41">
        <v>2023</v>
      </c>
      <c r="J41">
        <v>2024</v>
      </c>
      <c r="K41">
        <v>2025</v>
      </c>
      <c r="M41" t="s">
        <v>29</v>
      </c>
      <c r="N41">
        <v>2022</v>
      </c>
      <c r="O41">
        <v>2023</v>
      </c>
      <c r="P41">
        <v>2024</v>
      </c>
      <c r="Q41">
        <v>2025</v>
      </c>
      <c r="S41" t="s">
        <v>30</v>
      </c>
      <c r="T41">
        <v>2022</v>
      </c>
      <c r="U41">
        <v>2023</v>
      </c>
      <c r="V41">
        <v>2024</v>
      </c>
      <c r="W41">
        <v>2025</v>
      </c>
      <c r="Y41" t="s">
        <v>29</v>
      </c>
      <c r="Z41">
        <v>2022</v>
      </c>
      <c r="AA41">
        <v>2023</v>
      </c>
      <c r="AB41">
        <v>2024</v>
      </c>
      <c r="AC41">
        <v>2025</v>
      </c>
      <c r="AE41" t="s">
        <v>30</v>
      </c>
      <c r="AF41">
        <v>2022</v>
      </c>
      <c r="AG41">
        <v>2023</v>
      </c>
      <c r="AH41">
        <v>2024</v>
      </c>
      <c r="AI41">
        <v>2025</v>
      </c>
    </row>
    <row r="42" spans="1:35">
      <c r="A42" t="s">
        <v>15</v>
      </c>
      <c r="B42" s="16" t="s">
        <v>16</v>
      </c>
      <c r="C42">
        <v>2</v>
      </c>
      <c r="D42">
        <v>1</v>
      </c>
      <c r="E42">
        <v>0</v>
      </c>
      <c r="G42" t="s">
        <v>15</v>
      </c>
      <c r="H42" s="16" t="s">
        <v>16</v>
      </c>
      <c r="I42">
        <v>0</v>
      </c>
      <c r="J42">
        <v>0</v>
      </c>
      <c r="K42">
        <v>0</v>
      </c>
      <c r="M42" t="s">
        <v>15</v>
      </c>
      <c r="N42" s="16" t="s">
        <v>16</v>
      </c>
      <c r="O42">
        <v>0</v>
      </c>
      <c r="P42">
        <v>0</v>
      </c>
      <c r="Q42">
        <v>0</v>
      </c>
      <c r="S42" t="s">
        <v>15</v>
      </c>
      <c r="T42" s="16" t="s">
        <v>16</v>
      </c>
      <c r="U42">
        <v>0</v>
      </c>
      <c r="V42">
        <v>0</v>
      </c>
      <c r="W42">
        <v>0</v>
      </c>
      <c r="Y42" t="s">
        <v>15</v>
      </c>
      <c r="Z42" s="16" t="s">
        <v>16</v>
      </c>
      <c r="AA42">
        <v>0</v>
      </c>
      <c r="AB42">
        <v>0</v>
      </c>
      <c r="AC42">
        <v>0</v>
      </c>
      <c r="AE42" t="s">
        <v>15</v>
      </c>
      <c r="AF42" s="16" t="s">
        <v>16</v>
      </c>
      <c r="AG42">
        <v>0</v>
      </c>
      <c r="AH42">
        <v>0</v>
      </c>
      <c r="AI42">
        <v>0</v>
      </c>
    </row>
    <row r="43" spans="1:35">
      <c r="A43" t="s">
        <v>17</v>
      </c>
      <c r="B43" s="16" t="s">
        <v>16</v>
      </c>
      <c r="C43">
        <v>0</v>
      </c>
      <c r="D43">
        <v>0</v>
      </c>
      <c r="E43">
        <v>0</v>
      </c>
      <c r="G43" t="s">
        <v>17</v>
      </c>
      <c r="H43" s="16" t="s">
        <v>16</v>
      </c>
      <c r="I43">
        <v>0</v>
      </c>
      <c r="J43">
        <v>0</v>
      </c>
      <c r="K43">
        <v>0</v>
      </c>
      <c r="M43" t="s">
        <v>17</v>
      </c>
      <c r="N43" s="16" t="s">
        <v>16</v>
      </c>
      <c r="O43">
        <v>0</v>
      </c>
      <c r="P43">
        <v>0</v>
      </c>
      <c r="Q43">
        <v>0</v>
      </c>
      <c r="S43" t="s">
        <v>17</v>
      </c>
      <c r="T43" s="16" t="s">
        <v>16</v>
      </c>
      <c r="U43">
        <v>0</v>
      </c>
      <c r="V43">
        <v>0</v>
      </c>
      <c r="W43">
        <v>0</v>
      </c>
      <c r="Y43" t="s">
        <v>17</v>
      </c>
      <c r="Z43" s="16" t="s">
        <v>16</v>
      </c>
      <c r="AA43">
        <v>0</v>
      </c>
      <c r="AB43">
        <v>0</v>
      </c>
      <c r="AC43">
        <v>0</v>
      </c>
      <c r="AE43" t="s">
        <v>17</v>
      </c>
      <c r="AF43" s="16" t="s">
        <v>16</v>
      </c>
      <c r="AG43">
        <v>0</v>
      </c>
      <c r="AH43">
        <v>0</v>
      </c>
      <c r="AI43">
        <v>0</v>
      </c>
    </row>
    <row r="44" spans="1:35">
      <c r="A44" t="s">
        <v>18</v>
      </c>
      <c r="B44" s="16" t="s">
        <v>16</v>
      </c>
      <c r="C44">
        <v>0</v>
      </c>
      <c r="D44">
        <v>0</v>
      </c>
      <c r="E44">
        <v>0</v>
      </c>
      <c r="G44" t="s">
        <v>18</v>
      </c>
      <c r="H44" s="16" t="s">
        <v>16</v>
      </c>
      <c r="I44">
        <v>0</v>
      </c>
      <c r="J44">
        <v>0</v>
      </c>
      <c r="K44">
        <v>2</v>
      </c>
      <c r="M44" t="s">
        <v>18</v>
      </c>
      <c r="N44" s="16" t="s">
        <v>16</v>
      </c>
      <c r="O44">
        <v>0</v>
      </c>
      <c r="P44">
        <v>0</v>
      </c>
      <c r="Q44">
        <v>0</v>
      </c>
      <c r="S44" t="s">
        <v>18</v>
      </c>
      <c r="T44" s="16" t="s">
        <v>16</v>
      </c>
      <c r="U44">
        <v>0</v>
      </c>
      <c r="V44">
        <v>0</v>
      </c>
      <c r="W44">
        <v>1</v>
      </c>
      <c r="Y44" t="s">
        <v>18</v>
      </c>
      <c r="Z44" s="16" t="s">
        <v>16</v>
      </c>
      <c r="AA44">
        <v>0</v>
      </c>
      <c r="AB44">
        <v>0</v>
      </c>
      <c r="AC44">
        <v>0</v>
      </c>
      <c r="AE44" t="s">
        <v>18</v>
      </c>
      <c r="AF44" s="16" t="s">
        <v>16</v>
      </c>
      <c r="AG44">
        <v>0</v>
      </c>
      <c r="AH44">
        <v>0</v>
      </c>
      <c r="AI44">
        <v>1</v>
      </c>
    </row>
    <row r="45" spans="1:35">
      <c r="A45" t="s">
        <v>19</v>
      </c>
      <c r="B45" s="16" t="s">
        <v>16</v>
      </c>
      <c r="C45">
        <v>0</v>
      </c>
      <c r="D45">
        <v>0</v>
      </c>
      <c r="E45">
        <v>0</v>
      </c>
      <c r="G45" t="s">
        <v>19</v>
      </c>
      <c r="H45" s="16" t="s">
        <v>16</v>
      </c>
      <c r="I45">
        <v>0</v>
      </c>
      <c r="J45">
        <v>0</v>
      </c>
      <c r="K45">
        <v>1</v>
      </c>
      <c r="M45" t="s">
        <v>19</v>
      </c>
      <c r="N45" s="16" t="s">
        <v>16</v>
      </c>
      <c r="O45">
        <v>0</v>
      </c>
      <c r="P45">
        <v>0</v>
      </c>
      <c r="Q45">
        <v>0</v>
      </c>
      <c r="S45" t="s">
        <v>19</v>
      </c>
      <c r="T45" s="16" t="s">
        <v>16</v>
      </c>
      <c r="U45">
        <v>0</v>
      </c>
      <c r="V45">
        <v>0</v>
      </c>
      <c r="W45">
        <v>1</v>
      </c>
      <c r="Y45" t="s">
        <v>19</v>
      </c>
      <c r="Z45" s="16" t="s">
        <v>16</v>
      </c>
      <c r="AA45">
        <v>0</v>
      </c>
      <c r="AB45">
        <v>0</v>
      </c>
      <c r="AC45">
        <v>0</v>
      </c>
      <c r="AE45" t="s">
        <v>19</v>
      </c>
      <c r="AF45" s="16" t="s">
        <v>16</v>
      </c>
      <c r="AG45">
        <v>0</v>
      </c>
      <c r="AH45">
        <v>0</v>
      </c>
      <c r="AI45">
        <v>0</v>
      </c>
    </row>
    <row r="46" spans="1:35">
      <c r="A46" t="s">
        <v>20</v>
      </c>
      <c r="B46" s="16" t="s">
        <v>16</v>
      </c>
      <c r="C46">
        <v>0</v>
      </c>
      <c r="D46">
        <v>0</v>
      </c>
      <c r="E46">
        <v>0</v>
      </c>
      <c r="G46" t="s">
        <v>20</v>
      </c>
      <c r="H46" s="16" t="s">
        <v>16</v>
      </c>
      <c r="I46">
        <v>0</v>
      </c>
      <c r="J46">
        <v>0</v>
      </c>
      <c r="K46">
        <v>0</v>
      </c>
      <c r="M46" t="s">
        <v>20</v>
      </c>
      <c r="N46" s="16" t="s">
        <v>16</v>
      </c>
      <c r="O46">
        <v>0</v>
      </c>
      <c r="P46">
        <v>0</v>
      </c>
      <c r="Q46">
        <v>0</v>
      </c>
      <c r="S46" t="s">
        <v>20</v>
      </c>
      <c r="T46" s="16" t="s">
        <v>16</v>
      </c>
      <c r="U46">
        <v>0</v>
      </c>
      <c r="V46">
        <v>0</v>
      </c>
      <c r="W46">
        <v>0</v>
      </c>
      <c r="Y46" t="s">
        <v>20</v>
      </c>
      <c r="Z46" s="16" t="s">
        <v>16</v>
      </c>
      <c r="AA46">
        <v>0</v>
      </c>
      <c r="AB46">
        <v>0</v>
      </c>
      <c r="AC46">
        <v>0</v>
      </c>
      <c r="AE46" t="s">
        <v>20</v>
      </c>
      <c r="AF46" s="16" t="s">
        <v>16</v>
      </c>
      <c r="AG46">
        <v>0</v>
      </c>
      <c r="AH46">
        <v>0</v>
      </c>
      <c r="AI46">
        <v>0</v>
      </c>
    </row>
    <row r="47" spans="1:35">
      <c r="A47" t="s">
        <v>21</v>
      </c>
      <c r="B47" s="16" t="s">
        <v>16</v>
      </c>
      <c r="C47">
        <v>0</v>
      </c>
      <c r="D47">
        <v>1</v>
      </c>
      <c r="E47">
        <v>0</v>
      </c>
      <c r="G47" t="s">
        <v>21</v>
      </c>
      <c r="H47" s="16" t="s">
        <v>16</v>
      </c>
      <c r="I47">
        <v>0</v>
      </c>
      <c r="J47">
        <v>0</v>
      </c>
      <c r="K47">
        <v>0</v>
      </c>
      <c r="M47" t="s">
        <v>21</v>
      </c>
      <c r="N47" s="16" t="s">
        <v>16</v>
      </c>
      <c r="O47">
        <v>0</v>
      </c>
      <c r="P47">
        <v>0</v>
      </c>
      <c r="Q47">
        <v>0</v>
      </c>
      <c r="S47" t="s">
        <v>21</v>
      </c>
      <c r="T47" s="16" t="s">
        <v>16</v>
      </c>
      <c r="U47">
        <v>0</v>
      </c>
      <c r="V47">
        <v>0</v>
      </c>
      <c r="W47">
        <v>0</v>
      </c>
      <c r="Y47" t="s">
        <v>21</v>
      </c>
      <c r="Z47" s="16" t="s">
        <v>16</v>
      </c>
      <c r="AA47">
        <v>0</v>
      </c>
      <c r="AB47">
        <v>1</v>
      </c>
      <c r="AC47">
        <v>0</v>
      </c>
      <c r="AE47" t="s">
        <v>21</v>
      </c>
      <c r="AF47" s="16" t="s">
        <v>16</v>
      </c>
      <c r="AG47">
        <v>0</v>
      </c>
      <c r="AH47">
        <v>0</v>
      </c>
      <c r="AI47">
        <v>0</v>
      </c>
    </row>
    <row r="48" spans="1:35">
      <c r="A48" t="s">
        <v>22</v>
      </c>
      <c r="B48" s="16" t="s">
        <v>16</v>
      </c>
      <c r="C48">
        <v>0</v>
      </c>
      <c r="D48">
        <v>0</v>
      </c>
      <c r="E48">
        <v>0</v>
      </c>
      <c r="G48" t="s">
        <v>22</v>
      </c>
      <c r="H48" s="16" t="s">
        <v>16</v>
      </c>
      <c r="I48">
        <v>0</v>
      </c>
      <c r="J48">
        <v>0</v>
      </c>
      <c r="K48">
        <v>0</v>
      </c>
      <c r="M48" t="s">
        <v>22</v>
      </c>
      <c r="N48" s="16" t="s">
        <v>16</v>
      </c>
      <c r="O48">
        <v>0</v>
      </c>
      <c r="P48">
        <v>0</v>
      </c>
      <c r="Q48">
        <v>0</v>
      </c>
      <c r="S48" t="s">
        <v>22</v>
      </c>
      <c r="T48" s="16" t="s">
        <v>16</v>
      </c>
      <c r="U48">
        <v>0</v>
      </c>
      <c r="V48">
        <v>0</v>
      </c>
      <c r="W48">
        <v>0</v>
      </c>
      <c r="Y48" t="s">
        <v>22</v>
      </c>
      <c r="Z48" s="16" t="s">
        <v>16</v>
      </c>
      <c r="AA48">
        <v>0</v>
      </c>
      <c r="AB48">
        <v>0</v>
      </c>
      <c r="AC48">
        <v>0</v>
      </c>
      <c r="AE48" t="s">
        <v>22</v>
      </c>
      <c r="AF48" s="16" t="s">
        <v>16</v>
      </c>
      <c r="AG48">
        <v>0</v>
      </c>
      <c r="AH48">
        <v>0</v>
      </c>
      <c r="AI48">
        <v>0</v>
      </c>
    </row>
    <row r="49" spans="1:35">
      <c r="A49" t="s">
        <v>23</v>
      </c>
      <c r="B49" s="16" t="s">
        <v>16</v>
      </c>
      <c r="C49">
        <v>0</v>
      </c>
      <c r="D49">
        <v>0</v>
      </c>
      <c r="E49">
        <v>0</v>
      </c>
      <c r="G49" t="s">
        <v>23</v>
      </c>
      <c r="H49" s="16" t="s">
        <v>16</v>
      </c>
      <c r="I49">
        <v>0</v>
      </c>
      <c r="J49">
        <v>0</v>
      </c>
      <c r="K49">
        <v>0</v>
      </c>
      <c r="M49" t="s">
        <v>23</v>
      </c>
      <c r="N49" s="16" t="s">
        <v>16</v>
      </c>
      <c r="O49">
        <v>0</v>
      </c>
      <c r="P49">
        <v>0</v>
      </c>
      <c r="Q49">
        <v>0</v>
      </c>
      <c r="S49" t="s">
        <v>23</v>
      </c>
      <c r="T49" s="16" t="s">
        <v>16</v>
      </c>
      <c r="U49">
        <v>0</v>
      </c>
      <c r="V49">
        <v>0</v>
      </c>
      <c r="W49">
        <v>0</v>
      </c>
      <c r="Y49" t="s">
        <v>23</v>
      </c>
      <c r="Z49" s="16" t="s">
        <v>16</v>
      </c>
      <c r="AA49">
        <v>0</v>
      </c>
      <c r="AB49">
        <v>0</v>
      </c>
      <c r="AC49">
        <v>0</v>
      </c>
      <c r="AE49" t="s">
        <v>23</v>
      </c>
      <c r="AF49" s="16" t="s">
        <v>16</v>
      </c>
      <c r="AG49">
        <v>0</v>
      </c>
      <c r="AH49">
        <v>0</v>
      </c>
      <c r="AI49">
        <v>0</v>
      </c>
    </row>
    <row r="50" spans="1:35">
      <c r="A50" t="s">
        <v>24</v>
      </c>
      <c r="B50">
        <v>0</v>
      </c>
      <c r="C50">
        <v>0</v>
      </c>
      <c r="D50">
        <v>0</v>
      </c>
      <c r="E50" s="16" t="s">
        <v>16</v>
      </c>
      <c r="G50" t="s">
        <v>24</v>
      </c>
      <c r="H50">
        <v>0</v>
      </c>
      <c r="I50">
        <v>0</v>
      </c>
      <c r="J50">
        <v>0</v>
      </c>
      <c r="K50" s="16" t="s">
        <v>16</v>
      </c>
      <c r="M50" t="s">
        <v>24</v>
      </c>
      <c r="N50">
        <v>0</v>
      </c>
      <c r="O50">
        <v>0</v>
      </c>
      <c r="P50">
        <v>0</v>
      </c>
      <c r="Q50" s="16" t="s">
        <v>16</v>
      </c>
      <c r="S50" t="s">
        <v>24</v>
      </c>
      <c r="T50">
        <v>0</v>
      </c>
      <c r="U50">
        <v>0</v>
      </c>
      <c r="V50">
        <v>0</v>
      </c>
      <c r="W50" s="16" t="s">
        <v>16</v>
      </c>
      <c r="Y50" t="s">
        <v>24</v>
      </c>
      <c r="Z50">
        <v>0</v>
      </c>
      <c r="AA50">
        <v>0</v>
      </c>
      <c r="AB50">
        <v>0</v>
      </c>
      <c r="AC50" s="16" t="s">
        <v>16</v>
      </c>
      <c r="AE50" t="s">
        <v>24</v>
      </c>
      <c r="AF50">
        <v>0</v>
      </c>
      <c r="AG50">
        <v>0</v>
      </c>
      <c r="AH50">
        <v>0</v>
      </c>
      <c r="AI50" s="16" t="s">
        <v>16</v>
      </c>
    </row>
    <row r="51" spans="1:35">
      <c r="A51" t="s">
        <v>25</v>
      </c>
      <c r="B51">
        <v>0</v>
      </c>
      <c r="C51">
        <v>0</v>
      </c>
      <c r="D51">
        <v>1</v>
      </c>
      <c r="E51" s="16" t="s">
        <v>16</v>
      </c>
      <c r="G51" t="s">
        <v>25</v>
      </c>
      <c r="H51">
        <v>0</v>
      </c>
      <c r="I51">
        <v>0</v>
      </c>
      <c r="J51">
        <v>0</v>
      </c>
      <c r="K51" s="16" t="s">
        <v>16</v>
      </c>
      <c r="M51" t="s">
        <v>25</v>
      </c>
      <c r="N51">
        <v>0</v>
      </c>
      <c r="O51">
        <v>0</v>
      </c>
      <c r="P51">
        <v>1</v>
      </c>
      <c r="Q51" s="16" t="s">
        <v>16</v>
      </c>
      <c r="S51" t="s">
        <v>25</v>
      </c>
      <c r="T51">
        <v>0</v>
      </c>
      <c r="U51">
        <v>0</v>
      </c>
      <c r="V51">
        <v>0</v>
      </c>
      <c r="W51" s="16" t="s">
        <v>16</v>
      </c>
      <c r="Y51" t="s">
        <v>25</v>
      </c>
      <c r="Z51">
        <v>0</v>
      </c>
      <c r="AA51">
        <v>0</v>
      </c>
      <c r="AB51">
        <v>0</v>
      </c>
      <c r="AC51" s="16" t="s">
        <v>16</v>
      </c>
      <c r="AE51" t="s">
        <v>25</v>
      </c>
      <c r="AF51">
        <v>0</v>
      </c>
      <c r="AG51">
        <v>0</v>
      </c>
      <c r="AH51">
        <v>0</v>
      </c>
      <c r="AI51" s="16" t="s">
        <v>16</v>
      </c>
    </row>
    <row r="52" spans="1:35">
      <c r="A52" t="s">
        <v>26</v>
      </c>
      <c r="B52">
        <v>1</v>
      </c>
      <c r="C52">
        <v>0</v>
      </c>
      <c r="D52">
        <v>0</v>
      </c>
      <c r="E52" s="16" t="s">
        <v>16</v>
      </c>
      <c r="G52" t="s">
        <v>26</v>
      </c>
      <c r="H52">
        <v>0</v>
      </c>
      <c r="I52">
        <v>0</v>
      </c>
      <c r="J52">
        <v>0</v>
      </c>
      <c r="K52" s="16" t="s">
        <v>16</v>
      </c>
      <c r="M52" t="s">
        <v>26</v>
      </c>
      <c r="N52">
        <v>0</v>
      </c>
      <c r="O52">
        <v>0</v>
      </c>
      <c r="P52">
        <v>0</v>
      </c>
      <c r="Q52" s="16" t="s">
        <v>16</v>
      </c>
      <c r="S52" t="s">
        <v>26</v>
      </c>
      <c r="T52">
        <v>0</v>
      </c>
      <c r="U52">
        <v>0</v>
      </c>
      <c r="V52">
        <v>0</v>
      </c>
      <c r="W52" s="16" t="s">
        <v>16</v>
      </c>
      <c r="Y52" t="s">
        <v>26</v>
      </c>
      <c r="Z52">
        <v>1</v>
      </c>
      <c r="AA52">
        <v>0</v>
      </c>
      <c r="AB52">
        <v>0</v>
      </c>
      <c r="AC52" s="16" t="s">
        <v>16</v>
      </c>
      <c r="AE52" t="s">
        <v>26</v>
      </c>
      <c r="AF52">
        <v>0</v>
      </c>
      <c r="AG52">
        <v>0</v>
      </c>
      <c r="AH52">
        <v>0</v>
      </c>
      <c r="AI52" s="16" t="s">
        <v>16</v>
      </c>
    </row>
    <row r="53" spans="1:35">
      <c r="A53" t="s">
        <v>27</v>
      </c>
      <c r="B53">
        <v>0</v>
      </c>
      <c r="C53">
        <v>0</v>
      </c>
      <c r="D53">
        <v>1</v>
      </c>
      <c r="E53" s="16" t="s">
        <v>16</v>
      </c>
      <c r="G53" t="s">
        <v>27</v>
      </c>
      <c r="H53">
        <v>0</v>
      </c>
      <c r="I53">
        <v>0</v>
      </c>
      <c r="J53">
        <v>0</v>
      </c>
      <c r="K53" s="16" t="s">
        <v>16</v>
      </c>
      <c r="M53" t="s">
        <v>27</v>
      </c>
      <c r="N53">
        <v>0</v>
      </c>
      <c r="O53">
        <v>0</v>
      </c>
      <c r="P53">
        <v>0</v>
      </c>
      <c r="Q53" s="16" t="s">
        <v>16</v>
      </c>
      <c r="S53" t="s">
        <v>27</v>
      </c>
      <c r="T53">
        <v>0</v>
      </c>
      <c r="U53">
        <v>0</v>
      </c>
      <c r="V53">
        <v>0</v>
      </c>
      <c r="W53" s="16" t="s">
        <v>16</v>
      </c>
      <c r="Y53" t="s">
        <v>27</v>
      </c>
      <c r="Z53">
        <v>0</v>
      </c>
      <c r="AA53">
        <v>0</v>
      </c>
      <c r="AB53">
        <v>1</v>
      </c>
      <c r="AC53" s="16" t="s">
        <v>16</v>
      </c>
      <c r="AE53" t="s">
        <v>27</v>
      </c>
      <c r="AF53">
        <v>0</v>
      </c>
      <c r="AG53">
        <v>0</v>
      </c>
      <c r="AH53">
        <v>0</v>
      </c>
      <c r="AI53" s="16" t="s">
        <v>16</v>
      </c>
    </row>
    <row r="55" spans="1:35">
      <c r="A55" t="s">
        <v>31</v>
      </c>
      <c r="B55">
        <v>2022</v>
      </c>
      <c r="C55">
        <v>2023</v>
      </c>
      <c r="D55">
        <v>2024</v>
      </c>
      <c r="E55">
        <v>2025</v>
      </c>
      <c r="M55" t="s">
        <v>31</v>
      </c>
      <c r="N55">
        <v>2022</v>
      </c>
      <c r="O55">
        <v>2023</v>
      </c>
      <c r="P55">
        <v>2024</v>
      </c>
      <c r="Q55">
        <v>2025</v>
      </c>
      <c r="Y55" t="s">
        <v>31</v>
      </c>
      <c r="Z55">
        <v>2022</v>
      </c>
      <c r="AA55">
        <v>2023</v>
      </c>
      <c r="AB55">
        <v>2024</v>
      </c>
      <c r="AC55">
        <v>2025</v>
      </c>
    </row>
    <row r="56" spans="1:35">
      <c r="A56" t="s">
        <v>15</v>
      </c>
      <c r="B56" s="16" t="s">
        <v>16</v>
      </c>
      <c r="C56">
        <v>3</v>
      </c>
      <c r="D56">
        <v>4</v>
      </c>
      <c r="E56">
        <v>0</v>
      </c>
      <c r="M56" t="s">
        <v>15</v>
      </c>
      <c r="N56" s="16" t="s">
        <v>16</v>
      </c>
      <c r="O56">
        <v>0</v>
      </c>
      <c r="P56">
        <v>1</v>
      </c>
      <c r="Q56">
        <v>0</v>
      </c>
      <c r="Y56" t="s">
        <v>15</v>
      </c>
      <c r="Z56" s="16" t="s">
        <v>16</v>
      </c>
      <c r="AA56">
        <v>0</v>
      </c>
      <c r="AB56">
        <v>2</v>
      </c>
      <c r="AC56">
        <v>0</v>
      </c>
    </row>
    <row r="57" spans="1:35">
      <c r="A57" t="s">
        <v>17</v>
      </c>
      <c r="B57" s="16" t="s">
        <v>16</v>
      </c>
      <c r="C57">
        <v>5</v>
      </c>
      <c r="D57">
        <v>3</v>
      </c>
      <c r="E57">
        <v>0</v>
      </c>
      <c r="M57" t="s">
        <v>17</v>
      </c>
      <c r="N57" s="16" t="s">
        <v>16</v>
      </c>
      <c r="O57">
        <v>1</v>
      </c>
      <c r="P57">
        <v>1</v>
      </c>
      <c r="Q57">
        <v>0</v>
      </c>
      <c r="Y57" t="s">
        <v>17</v>
      </c>
      <c r="Z57" s="16" t="s">
        <v>16</v>
      </c>
      <c r="AA57">
        <v>0</v>
      </c>
      <c r="AB57">
        <v>1</v>
      </c>
      <c r="AC57">
        <v>0</v>
      </c>
    </row>
    <row r="58" spans="1:35">
      <c r="A58" t="s">
        <v>18</v>
      </c>
      <c r="B58" s="16" t="s">
        <v>16</v>
      </c>
      <c r="C58">
        <v>4</v>
      </c>
      <c r="D58">
        <v>1</v>
      </c>
      <c r="E58">
        <v>0</v>
      </c>
      <c r="M58" t="s">
        <v>18</v>
      </c>
      <c r="N58" s="16" t="s">
        <v>16</v>
      </c>
      <c r="O58">
        <v>1</v>
      </c>
      <c r="P58">
        <v>1</v>
      </c>
      <c r="Q58">
        <v>0</v>
      </c>
      <c r="Y58" t="s">
        <v>18</v>
      </c>
      <c r="Z58" s="16" t="s">
        <v>16</v>
      </c>
      <c r="AA58">
        <v>1</v>
      </c>
      <c r="AB58">
        <v>0</v>
      </c>
      <c r="AC58">
        <v>0</v>
      </c>
    </row>
    <row r="59" spans="1:35">
      <c r="A59" t="s">
        <v>19</v>
      </c>
      <c r="B59" s="16" t="s">
        <v>16</v>
      </c>
      <c r="C59">
        <v>1</v>
      </c>
      <c r="D59">
        <v>6</v>
      </c>
      <c r="E59">
        <v>2</v>
      </c>
      <c r="M59" t="s">
        <v>19</v>
      </c>
      <c r="N59" s="16" t="s">
        <v>16</v>
      </c>
      <c r="O59">
        <v>0</v>
      </c>
      <c r="P59">
        <v>2</v>
      </c>
      <c r="Q59">
        <v>2</v>
      </c>
      <c r="Y59" t="s">
        <v>19</v>
      </c>
      <c r="Z59" s="16" t="s">
        <v>16</v>
      </c>
      <c r="AA59">
        <v>0</v>
      </c>
      <c r="AB59">
        <v>1</v>
      </c>
      <c r="AC59">
        <v>0</v>
      </c>
    </row>
    <row r="60" spans="1:35">
      <c r="A60" t="s">
        <v>20</v>
      </c>
      <c r="B60" s="16" t="s">
        <v>16</v>
      </c>
      <c r="C60">
        <v>2</v>
      </c>
      <c r="D60">
        <v>4</v>
      </c>
      <c r="E60">
        <v>1</v>
      </c>
      <c r="M60" t="s">
        <v>20</v>
      </c>
      <c r="N60" s="16" t="s">
        <v>16</v>
      </c>
      <c r="O60">
        <v>2</v>
      </c>
      <c r="P60">
        <v>1</v>
      </c>
      <c r="Q60">
        <v>0</v>
      </c>
      <c r="Y60" t="s">
        <v>20</v>
      </c>
      <c r="Z60" s="16" t="s">
        <v>16</v>
      </c>
      <c r="AA60">
        <v>0</v>
      </c>
      <c r="AB60">
        <v>0</v>
      </c>
      <c r="AC60">
        <v>0</v>
      </c>
    </row>
    <row r="61" spans="1:35">
      <c r="A61" t="s">
        <v>21</v>
      </c>
      <c r="B61" s="16" t="s">
        <v>16</v>
      </c>
      <c r="C61">
        <v>2</v>
      </c>
      <c r="D61">
        <v>7</v>
      </c>
      <c r="E61">
        <v>0</v>
      </c>
      <c r="M61" t="s">
        <v>21</v>
      </c>
      <c r="N61" s="16" t="s">
        <v>16</v>
      </c>
      <c r="O61">
        <v>1</v>
      </c>
      <c r="P61">
        <v>4</v>
      </c>
      <c r="Q61">
        <v>0</v>
      </c>
      <c r="Y61" t="s">
        <v>21</v>
      </c>
      <c r="Z61" s="16" t="s">
        <v>16</v>
      </c>
      <c r="AA61">
        <v>0</v>
      </c>
      <c r="AB61">
        <v>2</v>
      </c>
      <c r="AC61">
        <v>0</v>
      </c>
    </row>
    <row r="62" spans="1:35">
      <c r="A62" t="s">
        <v>22</v>
      </c>
      <c r="B62" s="16" t="s">
        <v>16</v>
      </c>
      <c r="C62">
        <v>3</v>
      </c>
      <c r="D62">
        <v>3</v>
      </c>
      <c r="E62">
        <v>0</v>
      </c>
      <c r="M62" t="s">
        <v>22</v>
      </c>
      <c r="N62" s="16" t="s">
        <v>16</v>
      </c>
      <c r="O62">
        <v>1</v>
      </c>
      <c r="P62">
        <v>0</v>
      </c>
      <c r="Q62">
        <v>0</v>
      </c>
      <c r="Y62" t="s">
        <v>22</v>
      </c>
      <c r="Z62" s="16" t="s">
        <v>16</v>
      </c>
      <c r="AA62">
        <v>0</v>
      </c>
      <c r="AB62">
        <v>0</v>
      </c>
      <c r="AC62">
        <v>0</v>
      </c>
    </row>
    <row r="63" spans="1:35">
      <c r="A63" t="s">
        <v>23</v>
      </c>
      <c r="B63" s="16" t="s">
        <v>16</v>
      </c>
      <c r="C63">
        <v>5</v>
      </c>
      <c r="D63">
        <v>1</v>
      </c>
      <c r="E63">
        <v>0</v>
      </c>
      <c r="M63" t="s">
        <v>23</v>
      </c>
      <c r="N63" s="16" t="s">
        <v>16</v>
      </c>
      <c r="O63">
        <v>2</v>
      </c>
      <c r="P63">
        <v>1</v>
      </c>
      <c r="Q63">
        <v>0</v>
      </c>
      <c r="Y63" t="s">
        <v>23</v>
      </c>
      <c r="Z63" s="16" t="s">
        <v>16</v>
      </c>
      <c r="AA63">
        <v>0</v>
      </c>
      <c r="AB63">
        <v>0</v>
      </c>
      <c r="AC63">
        <v>0</v>
      </c>
    </row>
    <row r="64" spans="1:35">
      <c r="A64" t="s">
        <v>24</v>
      </c>
      <c r="B64">
        <v>3</v>
      </c>
      <c r="C64">
        <v>3</v>
      </c>
      <c r="D64">
        <v>4</v>
      </c>
      <c r="E64" s="16" t="s">
        <v>16</v>
      </c>
      <c r="M64" t="s">
        <v>24</v>
      </c>
      <c r="N64">
        <v>2</v>
      </c>
      <c r="O64">
        <v>1</v>
      </c>
      <c r="P64">
        <v>1</v>
      </c>
      <c r="Q64" s="16" t="s">
        <v>16</v>
      </c>
      <c r="Y64" t="s">
        <v>24</v>
      </c>
      <c r="Z64">
        <v>0</v>
      </c>
      <c r="AA64">
        <v>1</v>
      </c>
      <c r="AB64">
        <v>0</v>
      </c>
      <c r="AC64" s="16" t="s">
        <v>16</v>
      </c>
    </row>
    <row r="65" spans="1:35">
      <c r="A65" t="s">
        <v>25</v>
      </c>
      <c r="B65">
        <v>3</v>
      </c>
      <c r="C65">
        <v>0</v>
      </c>
      <c r="D65">
        <v>2</v>
      </c>
      <c r="E65" s="16" t="s">
        <v>16</v>
      </c>
      <c r="M65" t="s">
        <v>25</v>
      </c>
      <c r="N65">
        <v>1</v>
      </c>
      <c r="O65">
        <v>0</v>
      </c>
      <c r="P65">
        <v>1</v>
      </c>
      <c r="Q65" s="16" t="s">
        <v>16</v>
      </c>
      <c r="Y65" t="s">
        <v>25</v>
      </c>
      <c r="Z65">
        <v>0</v>
      </c>
      <c r="AA65">
        <v>0</v>
      </c>
      <c r="AB65">
        <v>1</v>
      </c>
      <c r="AC65" s="16" t="s">
        <v>16</v>
      </c>
    </row>
    <row r="66" spans="1:35">
      <c r="A66" t="s">
        <v>26</v>
      </c>
      <c r="B66">
        <v>4</v>
      </c>
      <c r="C66">
        <v>1</v>
      </c>
      <c r="D66">
        <v>3</v>
      </c>
      <c r="E66" s="16" t="s">
        <v>16</v>
      </c>
      <c r="M66" t="s">
        <v>26</v>
      </c>
      <c r="N66">
        <v>2</v>
      </c>
      <c r="O66">
        <v>1</v>
      </c>
      <c r="P66">
        <v>0</v>
      </c>
      <c r="Q66" s="16" t="s">
        <v>16</v>
      </c>
      <c r="Y66" t="s">
        <v>26</v>
      </c>
      <c r="Z66">
        <v>1</v>
      </c>
      <c r="AA66">
        <v>0</v>
      </c>
      <c r="AB66">
        <v>0</v>
      </c>
      <c r="AC66" s="16" t="s">
        <v>16</v>
      </c>
    </row>
    <row r="67" spans="1:35">
      <c r="A67" t="s">
        <v>27</v>
      </c>
      <c r="B67">
        <v>4</v>
      </c>
      <c r="C67">
        <v>1</v>
      </c>
      <c r="D67">
        <v>2</v>
      </c>
      <c r="E67" s="16" t="s">
        <v>16</v>
      </c>
      <c r="M67" t="s">
        <v>27</v>
      </c>
      <c r="N67">
        <v>0</v>
      </c>
      <c r="O67">
        <v>1</v>
      </c>
      <c r="P67">
        <v>1</v>
      </c>
      <c r="Q67" s="16" t="s">
        <v>16</v>
      </c>
      <c r="Y67" t="s">
        <v>27</v>
      </c>
      <c r="Z67">
        <v>2</v>
      </c>
      <c r="AA67">
        <v>0</v>
      </c>
      <c r="AB67">
        <v>0</v>
      </c>
      <c r="AC67" s="16" t="s">
        <v>16</v>
      </c>
    </row>
    <row r="69" spans="1:35" s="18" customFormat="1">
      <c r="A69" s="17" t="s">
        <v>32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M69" s="17" t="s">
        <v>33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Y69" s="17" t="s">
        <v>33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</row>
    <row r="70" spans="1:35">
      <c r="A70" t="s">
        <v>14</v>
      </c>
      <c r="B70">
        <v>2022</v>
      </c>
      <c r="C70">
        <v>2023</v>
      </c>
      <c r="D70">
        <v>2024</v>
      </c>
      <c r="E70">
        <v>2025</v>
      </c>
      <c r="M70" t="s">
        <v>14</v>
      </c>
      <c r="N70">
        <v>2022</v>
      </c>
      <c r="O70">
        <v>2023</v>
      </c>
      <c r="P70">
        <v>2024</v>
      </c>
      <c r="Q70">
        <v>2025</v>
      </c>
      <c r="Y70" t="s">
        <v>14</v>
      </c>
      <c r="Z70">
        <v>2022</v>
      </c>
      <c r="AA70">
        <v>2023</v>
      </c>
      <c r="AB70">
        <v>2024</v>
      </c>
      <c r="AC70">
        <v>2025</v>
      </c>
    </row>
    <row r="71" spans="1:35">
      <c r="A71" t="s">
        <v>15</v>
      </c>
      <c r="B71" t="s">
        <v>16</v>
      </c>
      <c r="C71">
        <v>4</v>
      </c>
      <c r="D71">
        <v>5</v>
      </c>
      <c r="E71">
        <v>0</v>
      </c>
      <c r="M71" t="s">
        <v>15</v>
      </c>
      <c r="N71" t="s">
        <v>16</v>
      </c>
      <c r="O71">
        <v>0</v>
      </c>
      <c r="P71">
        <v>1</v>
      </c>
      <c r="Q71">
        <v>0</v>
      </c>
      <c r="Y71" t="s">
        <v>15</v>
      </c>
      <c r="Z71" t="s">
        <v>16</v>
      </c>
      <c r="AA71">
        <v>0</v>
      </c>
      <c r="AB71">
        <v>2</v>
      </c>
      <c r="AC71">
        <v>0</v>
      </c>
    </row>
    <row r="72" spans="1:35">
      <c r="A72" t="s">
        <v>17</v>
      </c>
      <c r="B72" t="s">
        <v>16</v>
      </c>
      <c r="C72">
        <v>4</v>
      </c>
      <c r="D72">
        <v>3</v>
      </c>
      <c r="E72">
        <v>0</v>
      </c>
      <c r="M72" t="s">
        <v>17</v>
      </c>
      <c r="N72" t="s">
        <v>16</v>
      </c>
      <c r="O72">
        <v>1</v>
      </c>
      <c r="P72">
        <v>1</v>
      </c>
      <c r="Q72">
        <v>0</v>
      </c>
      <c r="Y72" t="s">
        <v>17</v>
      </c>
      <c r="Z72" t="s">
        <v>16</v>
      </c>
      <c r="AA72">
        <v>0</v>
      </c>
      <c r="AB72">
        <v>1</v>
      </c>
      <c r="AC72">
        <v>0</v>
      </c>
    </row>
    <row r="73" spans="1:35">
      <c r="A73" t="s">
        <v>18</v>
      </c>
      <c r="B73" t="s">
        <v>16</v>
      </c>
      <c r="C73">
        <v>4</v>
      </c>
      <c r="D73">
        <v>1</v>
      </c>
      <c r="E73">
        <v>1</v>
      </c>
      <c r="M73" t="s">
        <v>18</v>
      </c>
      <c r="N73" t="s">
        <v>16</v>
      </c>
      <c r="O73">
        <v>1</v>
      </c>
      <c r="P73">
        <v>1</v>
      </c>
      <c r="Q73">
        <v>0</v>
      </c>
      <c r="Y73" t="s">
        <v>18</v>
      </c>
      <c r="Z73" t="s">
        <v>16</v>
      </c>
      <c r="AA73">
        <v>1</v>
      </c>
      <c r="AB73">
        <v>0</v>
      </c>
      <c r="AC73">
        <v>0</v>
      </c>
    </row>
    <row r="74" spans="1:35">
      <c r="A74" t="s">
        <v>19</v>
      </c>
      <c r="B74" t="s">
        <v>16</v>
      </c>
      <c r="C74">
        <v>1</v>
      </c>
      <c r="D74">
        <v>3</v>
      </c>
      <c r="E74">
        <v>3</v>
      </c>
      <c r="M74" t="s">
        <v>19</v>
      </c>
      <c r="N74" t="s">
        <v>16</v>
      </c>
      <c r="O74">
        <v>0</v>
      </c>
      <c r="P74">
        <v>2</v>
      </c>
      <c r="Q74">
        <v>3</v>
      </c>
      <c r="Y74" t="s">
        <v>19</v>
      </c>
      <c r="Z74" t="s">
        <v>16</v>
      </c>
      <c r="AA74">
        <v>0</v>
      </c>
      <c r="AB74">
        <v>0</v>
      </c>
      <c r="AC74">
        <v>0</v>
      </c>
    </row>
    <row r="75" spans="1:35">
      <c r="A75" t="s">
        <v>20</v>
      </c>
      <c r="B75" t="s">
        <v>16</v>
      </c>
      <c r="C75">
        <v>2</v>
      </c>
      <c r="D75">
        <v>4</v>
      </c>
      <c r="E75">
        <v>1</v>
      </c>
      <c r="M75" t="s">
        <v>20</v>
      </c>
      <c r="N75" t="s">
        <v>16</v>
      </c>
      <c r="O75">
        <v>2</v>
      </c>
      <c r="P75">
        <v>1</v>
      </c>
      <c r="Q75">
        <v>0</v>
      </c>
      <c r="Y75" t="s">
        <v>20</v>
      </c>
      <c r="Z75" t="s">
        <v>16</v>
      </c>
      <c r="AA75">
        <v>0</v>
      </c>
      <c r="AB75">
        <v>0</v>
      </c>
      <c r="AC75">
        <v>0</v>
      </c>
    </row>
    <row r="76" spans="1:35">
      <c r="A76" t="s">
        <v>21</v>
      </c>
      <c r="B76" t="s">
        <v>16</v>
      </c>
      <c r="C76">
        <v>1</v>
      </c>
      <c r="D76">
        <v>4</v>
      </c>
      <c r="E76">
        <v>0</v>
      </c>
      <c r="M76" t="s">
        <v>21</v>
      </c>
      <c r="N76" t="s">
        <v>16</v>
      </c>
      <c r="O76">
        <v>0</v>
      </c>
      <c r="P76">
        <v>3</v>
      </c>
      <c r="Q76">
        <v>0</v>
      </c>
      <c r="Y76" t="s">
        <v>21</v>
      </c>
      <c r="Z76" t="s">
        <v>16</v>
      </c>
      <c r="AA76">
        <v>0</v>
      </c>
      <c r="AB76">
        <v>2</v>
      </c>
      <c r="AC76">
        <v>0</v>
      </c>
    </row>
    <row r="77" spans="1:35">
      <c r="A77" t="s">
        <v>22</v>
      </c>
      <c r="B77" t="s">
        <v>16</v>
      </c>
      <c r="C77">
        <v>3</v>
      </c>
      <c r="D77">
        <v>3</v>
      </c>
      <c r="E77">
        <v>0</v>
      </c>
      <c r="M77" t="s">
        <v>22</v>
      </c>
      <c r="N77" t="s">
        <v>16</v>
      </c>
      <c r="O77">
        <v>1</v>
      </c>
      <c r="P77">
        <v>0</v>
      </c>
      <c r="Q77">
        <v>0</v>
      </c>
      <c r="Y77" t="s">
        <v>22</v>
      </c>
      <c r="Z77" t="s">
        <v>16</v>
      </c>
      <c r="AA77">
        <v>0</v>
      </c>
      <c r="AB77">
        <v>0</v>
      </c>
      <c r="AC77">
        <v>0</v>
      </c>
    </row>
    <row r="78" spans="1:35">
      <c r="A78" t="s">
        <v>23</v>
      </c>
      <c r="B78" t="s">
        <v>16</v>
      </c>
      <c r="C78">
        <v>4</v>
      </c>
      <c r="D78">
        <v>0</v>
      </c>
      <c r="E78">
        <v>0</v>
      </c>
      <c r="M78" t="s">
        <v>23</v>
      </c>
      <c r="N78" t="s">
        <v>16</v>
      </c>
      <c r="O78">
        <v>2</v>
      </c>
      <c r="P78">
        <v>0</v>
      </c>
      <c r="Q78">
        <v>0</v>
      </c>
      <c r="Y78" t="s">
        <v>23</v>
      </c>
      <c r="Z78" t="s">
        <v>16</v>
      </c>
      <c r="AA78">
        <v>0</v>
      </c>
      <c r="AB78">
        <v>0</v>
      </c>
      <c r="AC78">
        <v>0</v>
      </c>
    </row>
    <row r="79" spans="1:35">
      <c r="A79" t="s">
        <v>24</v>
      </c>
      <c r="B79">
        <v>3</v>
      </c>
      <c r="C79">
        <v>2</v>
      </c>
      <c r="D79">
        <v>3</v>
      </c>
      <c r="E79" t="s">
        <v>16</v>
      </c>
      <c r="M79" t="s">
        <v>24</v>
      </c>
      <c r="N79">
        <v>2</v>
      </c>
      <c r="O79">
        <v>1</v>
      </c>
      <c r="P79">
        <v>0</v>
      </c>
      <c r="Q79" t="s">
        <v>16</v>
      </c>
      <c r="Y79" t="s">
        <v>24</v>
      </c>
      <c r="Z79">
        <v>0</v>
      </c>
      <c r="AA79">
        <v>1</v>
      </c>
      <c r="AB79">
        <v>0</v>
      </c>
      <c r="AC79" t="s">
        <v>16</v>
      </c>
    </row>
    <row r="80" spans="1:35">
      <c r="A80" t="s">
        <v>25</v>
      </c>
      <c r="B80">
        <v>3</v>
      </c>
      <c r="C80">
        <v>0</v>
      </c>
      <c r="D80">
        <v>3</v>
      </c>
      <c r="E80" t="s">
        <v>16</v>
      </c>
      <c r="M80" t="s">
        <v>25</v>
      </c>
      <c r="N80">
        <v>1</v>
      </c>
      <c r="O80">
        <v>0</v>
      </c>
      <c r="P80">
        <v>2</v>
      </c>
      <c r="Q80" t="s">
        <v>16</v>
      </c>
      <c r="Y80" t="s">
        <v>25</v>
      </c>
      <c r="Z80">
        <v>0</v>
      </c>
      <c r="AA80">
        <v>0</v>
      </c>
      <c r="AB80">
        <v>1</v>
      </c>
      <c r="AC80" t="s">
        <v>16</v>
      </c>
    </row>
    <row r="81" spans="1:29">
      <c r="A81" t="s">
        <v>26</v>
      </c>
      <c r="B81">
        <v>5</v>
      </c>
      <c r="C81">
        <v>1</v>
      </c>
      <c r="D81">
        <v>3</v>
      </c>
      <c r="E81" t="s">
        <v>16</v>
      </c>
      <c r="M81" t="s">
        <v>26</v>
      </c>
      <c r="N81">
        <v>2</v>
      </c>
      <c r="O81">
        <v>1</v>
      </c>
      <c r="P81">
        <v>0</v>
      </c>
      <c r="Q81" t="s">
        <v>16</v>
      </c>
      <c r="Y81" t="s">
        <v>26</v>
      </c>
      <c r="Z81">
        <v>2</v>
      </c>
      <c r="AA81">
        <v>0</v>
      </c>
      <c r="AB81">
        <v>0</v>
      </c>
      <c r="AC81" t="s">
        <v>16</v>
      </c>
    </row>
    <row r="82" spans="1:29">
      <c r="A82" t="s">
        <v>27</v>
      </c>
      <c r="B82">
        <v>3</v>
      </c>
      <c r="C82">
        <v>1</v>
      </c>
      <c r="D82">
        <v>3</v>
      </c>
      <c r="E82" t="s">
        <v>16</v>
      </c>
      <c r="M82" t="s">
        <v>27</v>
      </c>
      <c r="N82">
        <v>0</v>
      </c>
      <c r="O82">
        <v>1</v>
      </c>
      <c r="P82">
        <v>1</v>
      </c>
      <c r="Q82" t="s">
        <v>16</v>
      </c>
      <c r="Y82" t="s">
        <v>27</v>
      </c>
      <c r="Z82">
        <v>2</v>
      </c>
      <c r="AA82">
        <v>0</v>
      </c>
      <c r="AB82">
        <v>1</v>
      </c>
      <c r="AC82" t="s">
        <v>16</v>
      </c>
    </row>
    <row r="84" spans="1:29">
      <c r="A84" t="s">
        <v>28</v>
      </c>
      <c r="B84">
        <v>2022</v>
      </c>
      <c r="C84">
        <v>2023</v>
      </c>
      <c r="D84">
        <v>2024</v>
      </c>
      <c r="E84">
        <v>2025</v>
      </c>
      <c r="M84" t="s">
        <v>28</v>
      </c>
      <c r="N84">
        <v>2022</v>
      </c>
      <c r="O84">
        <v>2023</v>
      </c>
      <c r="P84">
        <v>2024</v>
      </c>
      <c r="Q84">
        <v>2025</v>
      </c>
      <c r="Y84" t="s">
        <v>28</v>
      </c>
      <c r="Z84">
        <v>2022</v>
      </c>
      <c r="AA84">
        <v>2023</v>
      </c>
      <c r="AB84">
        <v>2024</v>
      </c>
      <c r="AC84">
        <v>2025</v>
      </c>
    </row>
    <row r="85" spans="1:29">
      <c r="A85" t="s">
        <v>15</v>
      </c>
      <c r="B85" t="s">
        <v>16</v>
      </c>
      <c r="C85">
        <v>0</v>
      </c>
      <c r="D85">
        <v>0</v>
      </c>
      <c r="E85">
        <v>0</v>
      </c>
      <c r="M85" t="s">
        <v>15</v>
      </c>
      <c r="N85" t="s">
        <v>16</v>
      </c>
      <c r="O85">
        <v>0</v>
      </c>
      <c r="P85">
        <v>0</v>
      </c>
      <c r="Q85">
        <v>0</v>
      </c>
      <c r="Y85" t="s">
        <v>15</v>
      </c>
      <c r="Z85" t="s">
        <v>16</v>
      </c>
      <c r="AA85">
        <v>0</v>
      </c>
      <c r="AB85">
        <v>0</v>
      </c>
      <c r="AC85">
        <v>0</v>
      </c>
    </row>
    <row r="86" spans="1:29">
      <c r="A86" t="s">
        <v>17</v>
      </c>
      <c r="B86" t="s">
        <v>16</v>
      </c>
      <c r="C86">
        <v>0</v>
      </c>
      <c r="D86">
        <v>0</v>
      </c>
      <c r="E86">
        <v>0</v>
      </c>
      <c r="M86" t="s">
        <v>17</v>
      </c>
      <c r="N86" t="s">
        <v>16</v>
      </c>
      <c r="O86">
        <v>0</v>
      </c>
      <c r="P86">
        <v>0</v>
      </c>
      <c r="Q86">
        <v>0</v>
      </c>
      <c r="Y86" t="s">
        <v>17</v>
      </c>
      <c r="Z86" t="s">
        <v>16</v>
      </c>
      <c r="AA86">
        <v>0</v>
      </c>
      <c r="AB86">
        <v>0</v>
      </c>
      <c r="AC86">
        <v>0</v>
      </c>
    </row>
    <row r="87" spans="1:29">
      <c r="A87" t="s">
        <v>18</v>
      </c>
      <c r="B87" t="s">
        <v>16</v>
      </c>
      <c r="C87">
        <v>0</v>
      </c>
      <c r="D87">
        <v>0</v>
      </c>
      <c r="E87">
        <v>0</v>
      </c>
      <c r="M87" t="s">
        <v>18</v>
      </c>
      <c r="N87" t="s">
        <v>16</v>
      </c>
      <c r="O87">
        <v>0</v>
      </c>
      <c r="P87">
        <v>0</v>
      </c>
      <c r="Q87">
        <v>0</v>
      </c>
      <c r="Y87" t="s">
        <v>18</v>
      </c>
      <c r="Z87" t="s">
        <v>16</v>
      </c>
      <c r="AA87">
        <v>0</v>
      </c>
      <c r="AB87">
        <v>0</v>
      </c>
      <c r="AC87">
        <v>0</v>
      </c>
    </row>
    <row r="88" spans="1:29">
      <c r="A88" t="s">
        <v>19</v>
      </c>
      <c r="B88" t="s">
        <v>16</v>
      </c>
      <c r="C88">
        <v>0</v>
      </c>
      <c r="D88">
        <v>0</v>
      </c>
      <c r="E88">
        <v>1</v>
      </c>
      <c r="M88" t="s">
        <v>19</v>
      </c>
      <c r="N88" t="s">
        <v>16</v>
      </c>
      <c r="O88">
        <v>0</v>
      </c>
      <c r="P88">
        <v>0</v>
      </c>
      <c r="Q88">
        <v>1</v>
      </c>
      <c r="Y88" t="s">
        <v>19</v>
      </c>
      <c r="Z88" t="s">
        <v>16</v>
      </c>
      <c r="AA88">
        <v>0</v>
      </c>
      <c r="AB88">
        <v>0</v>
      </c>
      <c r="AC88">
        <v>0</v>
      </c>
    </row>
    <row r="89" spans="1:29">
      <c r="A89" t="s">
        <v>20</v>
      </c>
      <c r="B89" t="s">
        <v>16</v>
      </c>
      <c r="C89">
        <v>0</v>
      </c>
      <c r="D89">
        <v>0</v>
      </c>
      <c r="E89">
        <v>0</v>
      </c>
      <c r="M89" t="s">
        <v>20</v>
      </c>
      <c r="N89" t="s">
        <v>16</v>
      </c>
      <c r="O89">
        <v>0</v>
      </c>
      <c r="P89">
        <v>0</v>
      </c>
      <c r="Q89">
        <v>0</v>
      </c>
      <c r="Y89" t="s">
        <v>20</v>
      </c>
      <c r="Z89" t="s">
        <v>16</v>
      </c>
      <c r="AA89">
        <v>0</v>
      </c>
      <c r="AB89">
        <v>0</v>
      </c>
      <c r="AC89">
        <v>0</v>
      </c>
    </row>
    <row r="90" spans="1:29">
      <c r="A90" t="s">
        <v>21</v>
      </c>
      <c r="B90" t="s">
        <v>16</v>
      </c>
      <c r="C90">
        <v>0</v>
      </c>
      <c r="D90">
        <v>0</v>
      </c>
      <c r="E90">
        <v>0</v>
      </c>
      <c r="M90" t="s">
        <v>21</v>
      </c>
      <c r="N90" t="s">
        <v>16</v>
      </c>
      <c r="O90">
        <v>0</v>
      </c>
      <c r="P90">
        <v>0</v>
      </c>
      <c r="Q90">
        <v>0</v>
      </c>
      <c r="Y90" t="s">
        <v>21</v>
      </c>
      <c r="Z90" t="s">
        <v>16</v>
      </c>
      <c r="AA90">
        <v>0</v>
      </c>
      <c r="AB90">
        <v>0</v>
      </c>
      <c r="AC90">
        <v>0</v>
      </c>
    </row>
    <row r="91" spans="1:29">
      <c r="A91" t="s">
        <v>22</v>
      </c>
      <c r="B91" t="s">
        <v>16</v>
      </c>
      <c r="C91">
        <v>0</v>
      </c>
      <c r="D91">
        <v>0</v>
      </c>
      <c r="E91">
        <v>0</v>
      </c>
      <c r="M91" t="s">
        <v>22</v>
      </c>
      <c r="N91" t="s">
        <v>16</v>
      </c>
      <c r="O91">
        <v>0</v>
      </c>
      <c r="P91">
        <v>0</v>
      </c>
      <c r="Q91">
        <v>0</v>
      </c>
      <c r="Y91" t="s">
        <v>22</v>
      </c>
      <c r="Z91" t="s">
        <v>16</v>
      </c>
      <c r="AA91">
        <v>0</v>
      </c>
      <c r="AB91">
        <v>0</v>
      </c>
      <c r="AC91">
        <v>0</v>
      </c>
    </row>
    <row r="92" spans="1:29">
      <c r="A92" t="s">
        <v>23</v>
      </c>
      <c r="B92" t="s">
        <v>16</v>
      </c>
      <c r="C92">
        <v>0</v>
      </c>
      <c r="D92">
        <v>0</v>
      </c>
      <c r="E92">
        <v>0</v>
      </c>
      <c r="M92" t="s">
        <v>23</v>
      </c>
      <c r="N92" t="s">
        <v>16</v>
      </c>
      <c r="O92">
        <v>0</v>
      </c>
      <c r="P92">
        <v>0</v>
      </c>
      <c r="Q92">
        <v>0</v>
      </c>
      <c r="Y92" t="s">
        <v>23</v>
      </c>
      <c r="Z92" t="s">
        <v>16</v>
      </c>
      <c r="AA92">
        <v>0</v>
      </c>
      <c r="AB92">
        <v>0</v>
      </c>
      <c r="AC92">
        <v>0</v>
      </c>
    </row>
    <row r="93" spans="1:29">
      <c r="A93" t="s">
        <v>24</v>
      </c>
      <c r="B93">
        <v>0</v>
      </c>
      <c r="C93">
        <v>0</v>
      </c>
      <c r="D93">
        <v>0</v>
      </c>
      <c r="E93" t="s">
        <v>16</v>
      </c>
      <c r="M93" t="s">
        <v>24</v>
      </c>
      <c r="N93">
        <v>0</v>
      </c>
      <c r="O93">
        <v>0</v>
      </c>
      <c r="P93">
        <v>0</v>
      </c>
      <c r="Q93" t="s">
        <v>16</v>
      </c>
      <c r="Y93" t="s">
        <v>24</v>
      </c>
      <c r="Z93">
        <v>0</v>
      </c>
      <c r="AA93">
        <v>0</v>
      </c>
      <c r="AB93">
        <v>0</v>
      </c>
      <c r="AC93" t="s">
        <v>16</v>
      </c>
    </row>
    <row r="94" spans="1:29">
      <c r="A94" t="s">
        <v>25</v>
      </c>
      <c r="B94">
        <v>0</v>
      </c>
      <c r="C94">
        <v>0</v>
      </c>
      <c r="D94">
        <v>0</v>
      </c>
      <c r="E94" t="s">
        <v>16</v>
      </c>
      <c r="M94" t="s">
        <v>25</v>
      </c>
      <c r="N94">
        <v>0</v>
      </c>
      <c r="O94">
        <v>0</v>
      </c>
      <c r="P94">
        <v>0</v>
      </c>
      <c r="Q94" t="s">
        <v>16</v>
      </c>
      <c r="Y94" t="s">
        <v>25</v>
      </c>
      <c r="Z94">
        <v>0</v>
      </c>
      <c r="AA94">
        <v>0</v>
      </c>
      <c r="AB94">
        <v>0</v>
      </c>
      <c r="AC94" t="s">
        <v>16</v>
      </c>
    </row>
    <row r="95" spans="1:29">
      <c r="A95" t="s">
        <v>26</v>
      </c>
      <c r="B95">
        <v>0</v>
      </c>
      <c r="C95">
        <v>0</v>
      </c>
      <c r="D95">
        <v>0</v>
      </c>
      <c r="E95" t="s">
        <v>16</v>
      </c>
      <c r="M95" t="s">
        <v>26</v>
      </c>
      <c r="N95">
        <v>0</v>
      </c>
      <c r="O95">
        <v>0</v>
      </c>
      <c r="P95">
        <v>0</v>
      </c>
      <c r="Q95" t="s">
        <v>16</v>
      </c>
      <c r="Y95" t="s">
        <v>26</v>
      </c>
      <c r="Z95">
        <v>0</v>
      </c>
      <c r="AA95">
        <v>0</v>
      </c>
      <c r="AB95">
        <v>0</v>
      </c>
      <c r="AC95" t="s">
        <v>16</v>
      </c>
    </row>
    <row r="96" spans="1:29">
      <c r="A96" t="s">
        <v>27</v>
      </c>
      <c r="B96">
        <v>0</v>
      </c>
      <c r="C96">
        <v>0</v>
      </c>
      <c r="D96">
        <v>0</v>
      </c>
      <c r="E96" t="s">
        <v>16</v>
      </c>
      <c r="M96" t="s">
        <v>27</v>
      </c>
      <c r="N96">
        <v>0</v>
      </c>
      <c r="O96">
        <v>0</v>
      </c>
      <c r="P96">
        <v>0</v>
      </c>
      <c r="Q96" t="s">
        <v>16</v>
      </c>
      <c r="Y96" t="s">
        <v>27</v>
      </c>
      <c r="Z96">
        <v>0</v>
      </c>
      <c r="AA96">
        <v>0</v>
      </c>
      <c r="AB96">
        <v>0</v>
      </c>
      <c r="AC96" t="s">
        <v>16</v>
      </c>
    </row>
    <row r="98" spans="1:35">
      <c r="A98" t="s">
        <v>29</v>
      </c>
      <c r="B98">
        <v>2022</v>
      </c>
      <c r="C98">
        <v>2023</v>
      </c>
      <c r="D98">
        <v>2024</v>
      </c>
      <c r="E98">
        <v>2025</v>
      </c>
      <c r="G98" t="s">
        <v>30</v>
      </c>
      <c r="H98">
        <v>2022</v>
      </c>
      <c r="I98">
        <v>2023</v>
      </c>
      <c r="J98">
        <v>2024</v>
      </c>
      <c r="K98">
        <v>2025</v>
      </c>
      <c r="M98" t="s">
        <v>29</v>
      </c>
      <c r="N98">
        <v>2022</v>
      </c>
      <c r="O98">
        <v>2023</v>
      </c>
      <c r="P98">
        <v>2024</v>
      </c>
      <c r="Q98">
        <v>2025</v>
      </c>
      <c r="S98" t="s">
        <v>30</v>
      </c>
      <c r="T98">
        <v>2022</v>
      </c>
      <c r="U98">
        <v>2023</v>
      </c>
      <c r="V98">
        <v>2024</v>
      </c>
      <c r="W98">
        <v>2025</v>
      </c>
      <c r="Y98" t="s">
        <v>29</v>
      </c>
      <c r="Z98">
        <v>2022</v>
      </c>
      <c r="AA98">
        <v>2023</v>
      </c>
      <c r="AB98">
        <v>2024</v>
      </c>
      <c r="AC98">
        <v>2025</v>
      </c>
      <c r="AE98" t="s">
        <v>30</v>
      </c>
      <c r="AF98">
        <v>2022</v>
      </c>
      <c r="AG98">
        <v>2023</v>
      </c>
      <c r="AH98">
        <v>2024</v>
      </c>
      <c r="AI98">
        <v>2025</v>
      </c>
    </row>
    <row r="99" spans="1:35">
      <c r="A99" t="s">
        <v>15</v>
      </c>
      <c r="B99" t="s">
        <v>16</v>
      </c>
      <c r="C99">
        <v>2</v>
      </c>
      <c r="D99">
        <v>1</v>
      </c>
      <c r="E99">
        <v>0</v>
      </c>
      <c r="G99" t="s">
        <v>15</v>
      </c>
      <c r="H99" t="s">
        <v>16</v>
      </c>
      <c r="I99">
        <v>0</v>
      </c>
      <c r="J99">
        <v>0</v>
      </c>
      <c r="K99">
        <v>0</v>
      </c>
      <c r="M99" t="s">
        <v>15</v>
      </c>
      <c r="N99" t="s">
        <v>16</v>
      </c>
      <c r="O99">
        <v>0</v>
      </c>
      <c r="P99">
        <v>0</v>
      </c>
      <c r="Q99">
        <v>0</v>
      </c>
      <c r="S99" t="s">
        <v>15</v>
      </c>
      <c r="T99" t="s">
        <v>16</v>
      </c>
      <c r="U99">
        <v>0</v>
      </c>
      <c r="V99">
        <v>0</v>
      </c>
      <c r="W99">
        <v>0</v>
      </c>
      <c r="Y99" t="s">
        <v>15</v>
      </c>
      <c r="Z99" t="s">
        <v>16</v>
      </c>
      <c r="AA99">
        <v>0</v>
      </c>
      <c r="AB99">
        <v>0</v>
      </c>
      <c r="AC99">
        <v>0</v>
      </c>
      <c r="AE99" t="s">
        <v>15</v>
      </c>
      <c r="AF99" t="s">
        <v>16</v>
      </c>
      <c r="AG99">
        <v>0</v>
      </c>
      <c r="AH99">
        <v>0</v>
      </c>
      <c r="AI99">
        <v>0</v>
      </c>
    </row>
    <row r="100" spans="1:35">
      <c r="A100" t="s">
        <v>17</v>
      </c>
      <c r="B100" t="s">
        <v>16</v>
      </c>
      <c r="C100">
        <v>0</v>
      </c>
      <c r="D100">
        <v>0</v>
      </c>
      <c r="E100">
        <v>0</v>
      </c>
      <c r="G100" t="s">
        <v>17</v>
      </c>
      <c r="H100" t="s">
        <v>16</v>
      </c>
      <c r="I100">
        <v>0</v>
      </c>
      <c r="J100">
        <v>0</v>
      </c>
      <c r="K100">
        <v>0</v>
      </c>
      <c r="M100" t="s">
        <v>17</v>
      </c>
      <c r="N100" t="s">
        <v>16</v>
      </c>
      <c r="O100">
        <v>0</v>
      </c>
      <c r="P100">
        <v>0</v>
      </c>
      <c r="Q100">
        <v>0</v>
      </c>
      <c r="S100" t="s">
        <v>17</v>
      </c>
      <c r="T100" t="s">
        <v>16</v>
      </c>
      <c r="U100">
        <v>0</v>
      </c>
      <c r="V100">
        <v>0</v>
      </c>
      <c r="W100">
        <v>0</v>
      </c>
      <c r="Y100" t="s">
        <v>17</v>
      </c>
      <c r="Z100" t="s">
        <v>16</v>
      </c>
      <c r="AA100">
        <v>0</v>
      </c>
      <c r="AB100">
        <v>0</v>
      </c>
      <c r="AC100">
        <v>0</v>
      </c>
      <c r="AE100" t="s">
        <v>17</v>
      </c>
      <c r="AF100" t="s">
        <v>16</v>
      </c>
      <c r="AG100">
        <v>0</v>
      </c>
      <c r="AH100">
        <v>0</v>
      </c>
      <c r="AI100">
        <v>0</v>
      </c>
    </row>
    <row r="101" spans="1:35">
      <c r="A101" t="s">
        <v>18</v>
      </c>
      <c r="B101" t="s">
        <v>16</v>
      </c>
      <c r="C101">
        <v>0</v>
      </c>
      <c r="D101">
        <v>0</v>
      </c>
      <c r="E101">
        <v>0</v>
      </c>
      <c r="G101" t="s">
        <v>18</v>
      </c>
      <c r="H101" t="s">
        <v>16</v>
      </c>
      <c r="I101">
        <v>0</v>
      </c>
      <c r="J101">
        <v>0</v>
      </c>
      <c r="K101">
        <v>1</v>
      </c>
      <c r="M101" t="s">
        <v>18</v>
      </c>
      <c r="N101" t="s">
        <v>16</v>
      </c>
      <c r="O101">
        <v>0</v>
      </c>
      <c r="P101">
        <v>0</v>
      </c>
      <c r="Q101">
        <v>0</v>
      </c>
      <c r="S101" t="s">
        <v>18</v>
      </c>
      <c r="T101" t="s">
        <v>16</v>
      </c>
      <c r="U101">
        <v>0</v>
      </c>
      <c r="V101">
        <v>0</v>
      </c>
      <c r="W101">
        <v>0</v>
      </c>
      <c r="Y101" t="s">
        <v>18</v>
      </c>
      <c r="Z101" t="s">
        <v>16</v>
      </c>
      <c r="AA101">
        <v>0</v>
      </c>
      <c r="AB101">
        <v>0</v>
      </c>
      <c r="AC101">
        <v>0</v>
      </c>
      <c r="AE101" t="s">
        <v>18</v>
      </c>
      <c r="AF101" t="s">
        <v>16</v>
      </c>
      <c r="AG101">
        <v>0</v>
      </c>
      <c r="AH101">
        <v>0</v>
      </c>
      <c r="AI101">
        <v>0</v>
      </c>
    </row>
    <row r="102" spans="1:35">
      <c r="A102" t="s">
        <v>19</v>
      </c>
      <c r="B102" t="s">
        <v>16</v>
      </c>
      <c r="C102">
        <v>0</v>
      </c>
      <c r="D102">
        <v>0</v>
      </c>
      <c r="E102">
        <v>0</v>
      </c>
      <c r="G102" t="s">
        <v>19</v>
      </c>
      <c r="H102" t="s">
        <v>16</v>
      </c>
      <c r="I102">
        <v>0</v>
      </c>
      <c r="J102">
        <v>0</v>
      </c>
      <c r="K102">
        <v>1</v>
      </c>
      <c r="M102" t="s">
        <v>19</v>
      </c>
      <c r="N102" t="s">
        <v>16</v>
      </c>
      <c r="O102">
        <v>0</v>
      </c>
      <c r="P102">
        <v>0</v>
      </c>
      <c r="Q102">
        <v>0</v>
      </c>
      <c r="S102" t="s">
        <v>19</v>
      </c>
      <c r="T102" t="s">
        <v>16</v>
      </c>
      <c r="U102">
        <v>0</v>
      </c>
      <c r="V102">
        <v>0</v>
      </c>
      <c r="W102">
        <v>1</v>
      </c>
      <c r="Y102" t="s">
        <v>19</v>
      </c>
      <c r="Z102" t="s">
        <v>16</v>
      </c>
      <c r="AA102">
        <v>0</v>
      </c>
      <c r="AB102">
        <v>0</v>
      </c>
      <c r="AC102">
        <v>0</v>
      </c>
      <c r="AE102" t="s">
        <v>19</v>
      </c>
      <c r="AF102" t="s">
        <v>16</v>
      </c>
      <c r="AG102">
        <v>0</v>
      </c>
      <c r="AH102">
        <v>0</v>
      </c>
      <c r="AI102">
        <v>0</v>
      </c>
    </row>
    <row r="103" spans="1:35">
      <c r="A103" t="s">
        <v>20</v>
      </c>
      <c r="B103" t="s">
        <v>16</v>
      </c>
      <c r="C103">
        <v>0</v>
      </c>
      <c r="D103">
        <v>0</v>
      </c>
      <c r="E103">
        <v>0</v>
      </c>
      <c r="G103" t="s">
        <v>20</v>
      </c>
      <c r="H103" t="s">
        <v>16</v>
      </c>
      <c r="I103">
        <v>0</v>
      </c>
      <c r="J103">
        <v>0</v>
      </c>
      <c r="K103">
        <v>0</v>
      </c>
      <c r="M103" t="s">
        <v>20</v>
      </c>
      <c r="N103" t="s">
        <v>16</v>
      </c>
      <c r="O103">
        <v>0</v>
      </c>
      <c r="P103">
        <v>0</v>
      </c>
      <c r="Q103">
        <v>0</v>
      </c>
      <c r="S103" t="s">
        <v>20</v>
      </c>
      <c r="T103" t="s">
        <v>16</v>
      </c>
      <c r="U103">
        <v>0</v>
      </c>
      <c r="V103">
        <v>0</v>
      </c>
      <c r="W103">
        <v>0</v>
      </c>
      <c r="Y103" t="s">
        <v>20</v>
      </c>
      <c r="Z103" t="s">
        <v>16</v>
      </c>
      <c r="AA103">
        <v>0</v>
      </c>
      <c r="AB103">
        <v>0</v>
      </c>
      <c r="AC103">
        <v>0</v>
      </c>
      <c r="AE103" t="s">
        <v>20</v>
      </c>
      <c r="AF103" t="s">
        <v>16</v>
      </c>
      <c r="AG103">
        <v>0</v>
      </c>
      <c r="AH103">
        <v>0</v>
      </c>
      <c r="AI103">
        <v>0</v>
      </c>
    </row>
    <row r="104" spans="1:35">
      <c r="A104" t="s">
        <v>21</v>
      </c>
      <c r="B104" t="s">
        <v>16</v>
      </c>
      <c r="C104">
        <v>0</v>
      </c>
      <c r="D104">
        <v>1</v>
      </c>
      <c r="E104">
        <v>0</v>
      </c>
      <c r="G104" t="s">
        <v>21</v>
      </c>
      <c r="H104" t="s">
        <v>16</v>
      </c>
      <c r="I104">
        <v>0</v>
      </c>
      <c r="J104">
        <v>0</v>
      </c>
      <c r="K104">
        <v>0</v>
      </c>
      <c r="M104" t="s">
        <v>21</v>
      </c>
      <c r="N104" t="s">
        <v>16</v>
      </c>
      <c r="O104">
        <v>0</v>
      </c>
      <c r="P104">
        <v>0</v>
      </c>
      <c r="Q104">
        <v>0</v>
      </c>
      <c r="S104" t="s">
        <v>21</v>
      </c>
      <c r="T104" t="s">
        <v>16</v>
      </c>
      <c r="U104">
        <v>0</v>
      </c>
      <c r="V104">
        <v>0</v>
      </c>
      <c r="W104">
        <v>0</v>
      </c>
      <c r="Y104" t="s">
        <v>21</v>
      </c>
      <c r="Z104" t="s">
        <v>16</v>
      </c>
      <c r="AA104">
        <v>0</v>
      </c>
      <c r="AB104">
        <v>1</v>
      </c>
      <c r="AC104">
        <v>0</v>
      </c>
      <c r="AE104" t="s">
        <v>21</v>
      </c>
      <c r="AF104" t="s">
        <v>16</v>
      </c>
      <c r="AG104">
        <v>0</v>
      </c>
      <c r="AH104">
        <v>0</v>
      </c>
      <c r="AI104">
        <v>0</v>
      </c>
    </row>
    <row r="105" spans="1:35">
      <c r="A105" t="s">
        <v>22</v>
      </c>
      <c r="B105" t="s">
        <v>16</v>
      </c>
      <c r="C105">
        <v>0</v>
      </c>
      <c r="D105">
        <v>0</v>
      </c>
      <c r="E105">
        <v>0</v>
      </c>
      <c r="G105" t="s">
        <v>22</v>
      </c>
      <c r="H105" t="s">
        <v>16</v>
      </c>
      <c r="I105">
        <v>0</v>
      </c>
      <c r="J105">
        <v>0</v>
      </c>
      <c r="K105">
        <v>0</v>
      </c>
      <c r="M105" t="s">
        <v>22</v>
      </c>
      <c r="N105" t="s">
        <v>16</v>
      </c>
      <c r="O105">
        <v>0</v>
      </c>
      <c r="P105">
        <v>0</v>
      </c>
      <c r="Q105">
        <v>0</v>
      </c>
      <c r="S105" t="s">
        <v>22</v>
      </c>
      <c r="T105" t="s">
        <v>16</v>
      </c>
      <c r="U105">
        <v>0</v>
      </c>
      <c r="V105">
        <v>0</v>
      </c>
      <c r="W105">
        <v>0</v>
      </c>
      <c r="Y105" t="s">
        <v>22</v>
      </c>
      <c r="Z105" t="s">
        <v>16</v>
      </c>
      <c r="AA105">
        <v>0</v>
      </c>
      <c r="AB105">
        <v>0</v>
      </c>
      <c r="AC105">
        <v>0</v>
      </c>
      <c r="AE105" t="s">
        <v>22</v>
      </c>
      <c r="AF105" t="s">
        <v>16</v>
      </c>
      <c r="AG105">
        <v>0</v>
      </c>
      <c r="AH105">
        <v>0</v>
      </c>
      <c r="AI105">
        <v>0</v>
      </c>
    </row>
    <row r="106" spans="1:35">
      <c r="A106" t="s">
        <v>23</v>
      </c>
      <c r="B106" t="s">
        <v>16</v>
      </c>
      <c r="C106">
        <v>0</v>
      </c>
      <c r="D106">
        <v>0</v>
      </c>
      <c r="E106">
        <v>0</v>
      </c>
      <c r="G106" t="s">
        <v>23</v>
      </c>
      <c r="H106" t="s">
        <v>16</v>
      </c>
      <c r="I106">
        <v>0</v>
      </c>
      <c r="J106">
        <v>0</v>
      </c>
      <c r="K106">
        <v>0</v>
      </c>
      <c r="M106" t="s">
        <v>23</v>
      </c>
      <c r="N106" t="s">
        <v>16</v>
      </c>
      <c r="O106">
        <v>0</v>
      </c>
      <c r="P106">
        <v>0</v>
      </c>
      <c r="Q106">
        <v>0</v>
      </c>
      <c r="S106" t="s">
        <v>23</v>
      </c>
      <c r="T106" t="s">
        <v>16</v>
      </c>
      <c r="U106">
        <v>0</v>
      </c>
      <c r="V106">
        <v>0</v>
      </c>
      <c r="W106">
        <v>0</v>
      </c>
      <c r="Y106" t="s">
        <v>23</v>
      </c>
      <c r="Z106" t="s">
        <v>16</v>
      </c>
      <c r="AA106">
        <v>0</v>
      </c>
      <c r="AB106">
        <v>0</v>
      </c>
      <c r="AC106">
        <v>0</v>
      </c>
      <c r="AE106" t="s">
        <v>23</v>
      </c>
      <c r="AF106" t="s">
        <v>16</v>
      </c>
      <c r="AG106">
        <v>0</v>
      </c>
      <c r="AH106">
        <v>0</v>
      </c>
      <c r="AI106">
        <v>0</v>
      </c>
    </row>
    <row r="107" spans="1:35">
      <c r="A107" t="s">
        <v>24</v>
      </c>
      <c r="B107">
        <v>0</v>
      </c>
      <c r="C107">
        <v>0</v>
      </c>
      <c r="D107">
        <v>0</v>
      </c>
      <c r="E107" t="s">
        <v>16</v>
      </c>
      <c r="G107" t="s">
        <v>24</v>
      </c>
      <c r="H107">
        <v>0</v>
      </c>
      <c r="I107">
        <v>0</v>
      </c>
      <c r="J107">
        <v>0</v>
      </c>
      <c r="K107" t="s">
        <v>16</v>
      </c>
      <c r="M107" t="s">
        <v>24</v>
      </c>
      <c r="N107">
        <v>0</v>
      </c>
      <c r="O107">
        <v>0</v>
      </c>
      <c r="P107">
        <v>0</v>
      </c>
      <c r="Q107" t="s">
        <v>16</v>
      </c>
      <c r="S107" t="s">
        <v>24</v>
      </c>
      <c r="T107">
        <v>0</v>
      </c>
      <c r="U107">
        <v>0</v>
      </c>
      <c r="V107">
        <v>0</v>
      </c>
      <c r="W107" t="s">
        <v>16</v>
      </c>
      <c r="Y107" t="s">
        <v>24</v>
      </c>
      <c r="Z107">
        <v>0</v>
      </c>
      <c r="AA107">
        <v>0</v>
      </c>
      <c r="AB107">
        <v>0</v>
      </c>
      <c r="AC107" t="s">
        <v>16</v>
      </c>
      <c r="AE107" t="s">
        <v>24</v>
      </c>
      <c r="AF107">
        <v>0</v>
      </c>
      <c r="AG107">
        <v>0</v>
      </c>
      <c r="AH107">
        <v>0</v>
      </c>
      <c r="AI107" t="s">
        <v>16</v>
      </c>
    </row>
    <row r="108" spans="1:35">
      <c r="A108" t="s">
        <v>25</v>
      </c>
      <c r="B108">
        <v>0</v>
      </c>
      <c r="C108">
        <v>0</v>
      </c>
      <c r="D108">
        <v>1</v>
      </c>
      <c r="E108" t="s">
        <v>16</v>
      </c>
      <c r="G108" t="s">
        <v>25</v>
      </c>
      <c r="H108">
        <v>0</v>
      </c>
      <c r="I108">
        <v>0</v>
      </c>
      <c r="J108">
        <v>0</v>
      </c>
      <c r="K108" t="s">
        <v>16</v>
      </c>
      <c r="M108" t="s">
        <v>25</v>
      </c>
      <c r="N108">
        <v>0</v>
      </c>
      <c r="O108">
        <v>0</v>
      </c>
      <c r="P108">
        <v>1</v>
      </c>
      <c r="Q108" t="s">
        <v>16</v>
      </c>
      <c r="S108" t="s">
        <v>25</v>
      </c>
      <c r="T108">
        <v>0</v>
      </c>
      <c r="U108">
        <v>0</v>
      </c>
      <c r="V108">
        <v>0</v>
      </c>
      <c r="W108" t="s">
        <v>16</v>
      </c>
      <c r="Y108" t="s">
        <v>25</v>
      </c>
      <c r="Z108">
        <v>0</v>
      </c>
      <c r="AA108">
        <v>0</v>
      </c>
      <c r="AB108">
        <v>0</v>
      </c>
      <c r="AC108" t="s">
        <v>16</v>
      </c>
      <c r="AE108" t="s">
        <v>25</v>
      </c>
      <c r="AF108">
        <v>0</v>
      </c>
      <c r="AG108">
        <v>0</v>
      </c>
      <c r="AH108">
        <v>0</v>
      </c>
      <c r="AI108" t="s">
        <v>16</v>
      </c>
    </row>
    <row r="109" spans="1:35">
      <c r="A109" t="s">
        <v>26</v>
      </c>
      <c r="B109">
        <v>1</v>
      </c>
      <c r="C109">
        <v>0</v>
      </c>
      <c r="D109">
        <v>0</v>
      </c>
      <c r="E109" t="s">
        <v>16</v>
      </c>
      <c r="G109" t="s">
        <v>26</v>
      </c>
      <c r="H109">
        <v>0</v>
      </c>
      <c r="I109">
        <v>0</v>
      </c>
      <c r="J109">
        <v>0</v>
      </c>
      <c r="K109" t="s">
        <v>16</v>
      </c>
      <c r="M109" t="s">
        <v>26</v>
      </c>
      <c r="N109">
        <v>0</v>
      </c>
      <c r="O109">
        <v>0</v>
      </c>
      <c r="P109">
        <v>0</v>
      </c>
      <c r="Q109" t="s">
        <v>16</v>
      </c>
      <c r="S109" t="s">
        <v>26</v>
      </c>
      <c r="T109">
        <v>0</v>
      </c>
      <c r="U109">
        <v>0</v>
      </c>
      <c r="V109">
        <v>0</v>
      </c>
      <c r="W109" t="s">
        <v>16</v>
      </c>
      <c r="Y109" t="s">
        <v>26</v>
      </c>
      <c r="Z109">
        <v>1</v>
      </c>
      <c r="AA109">
        <v>0</v>
      </c>
      <c r="AB109">
        <v>0</v>
      </c>
      <c r="AC109" t="s">
        <v>16</v>
      </c>
      <c r="AE109" t="s">
        <v>26</v>
      </c>
      <c r="AF109">
        <v>0</v>
      </c>
      <c r="AG109">
        <v>0</v>
      </c>
      <c r="AH109">
        <v>0</v>
      </c>
      <c r="AI109" t="s">
        <v>16</v>
      </c>
    </row>
    <row r="110" spans="1:35">
      <c r="A110" t="s">
        <v>27</v>
      </c>
      <c r="B110">
        <v>0</v>
      </c>
      <c r="C110">
        <v>0</v>
      </c>
      <c r="D110">
        <v>1</v>
      </c>
      <c r="E110" t="s">
        <v>16</v>
      </c>
      <c r="G110" t="s">
        <v>27</v>
      </c>
      <c r="H110">
        <v>0</v>
      </c>
      <c r="I110">
        <v>0</v>
      </c>
      <c r="J110">
        <v>0</v>
      </c>
      <c r="K110" t="s">
        <v>16</v>
      </c>
      <c r="M110" t="s">
        <v>27</v>
      </c>
      <c r="N110">
        <v>0</v>
      </c>
      <c r="O110">
        <v>0</v>
      </c>
      <c r="P110">
        <v>0</v>
      </c>
      <c r="Q110" t="s">
        <v>16</v>
      </c>
      <c r="S110" t="s">
        <v>27</v>
      </c>
      <c r="T110">
        <v>0</v>
      </c>
      <c r="U110">
        <v>0</v>
      </c>
      <c r="V110">
        <v>0</v>
      </c>
      <c r="W110" t="s">
        <v>16</v>
      </c>
      <c r="Y110" t="s">
        <v>27</v>
      </c>
      <c r="Z110">
        <v>0</v>
      </c>
      <c r="AA110">
        <v>0</v>
      </c>
      <c r="AB110">
        <v>1</v>
      </c>
      <c r="AC110" t="s">
        <v>16</v>
      </c>
      <c r="AE110" t="s">
        <v>27</v>
      </c>
      <c r="AF110">
        <v>0</v>
      </c>
      <c r="AG110">
        <v>0</v>
      </c>
      <c r="AH110">
        <v>0</v>
      </c>
      <c r="AI110" t="s">
        <v>16</v>
      </c>
    </row>
    <row r="112" spans="1:35">
      <c r="A112" t="s">
        <v>31</v>
      </c>
      <c r="B112">
        <v>2022</v>
      </c>
      <c r="C112">
        <v>2023</v>
      </c>
      <c r="D112">
        <v>2024</v>
      </c>
      <c r="E112">
        <v>2025</v>
      </c>
      <c r="M112" t="s">
        <v>31</v>
      </c>
      <c r="N112">
        <v>2022</v>
      </c>
      <c r="O112">
        <v>2023</v>
      </c>
      <c r="P112">
        <v>2024</v>
      </c>
      <c r="Q112">
        <v>2025</v>
      </c>
      <c r="Y112" t="s">
        <v>31</v>
      </c>
      <c r="Z112">
        <v>2022</v>
      </c>
      <c r="AA112">
        <v>2023</v>
      </c>
      <c r="AB112">
        <v>2024</v>
      </c>
      <c r="AC112">
        <v>2025</v>
      </c>
    </row>
    <row r="113" spans="1:35">
      <c r="A113" t="s">
        <v>15</v>
      </c>
      <c r="B113" t="s">
        <v>16</v>
      </c>
      <c r="C113">
        <v>2</v>
      </c>
      <c r="D113">
        <v>4</v>
      </c>
      <c r="E113">
        <v>0</v>
      </c>
      <c r="M113" t="s">
        <v>15</v>
      </c>
      <c r="N113" t="s">
        <v>16</v>
      </c>
      <c r="O113">
        <v>0</v>
      </c>
      <c r="P113">
        <v>1</v>
      </c>
      <c r="Q113">
        <v>0</v>
      </c>
      <c r="Y113" t="s">
        <v>15</v>
      </c>
      <c r="Z113" t="s">
        <v>16</v>
      </c>
      <c r="AA113">
        <v>0</v>
      </c>
      <c r="AB113">
        <v>2</v>
      </c>
      <c r="AC113">
        <v>0</v>
      </c>
    </row>
    <row r="114" spans="1:35">
      <c r="A114" t="s">
        <v>17</v>
      </c>
      <c r="B114" t="s">
        <v>16</v>
      </c>
      <c r="C114">
        <v>4</v>
      </c>
      <c r="D114">
        <v>3</v>
      </c>
      <c r="E114">
        <v>0</v>
      </c>
      <c r="M114" t="s">
        <v>17</v>
      </c>
      <c r="N114" t="s">
        <v>16</v>
      </c>
      <c r="O114">
        <v>1</v>
      </c>
      <c r="P114">
        <v>1</v>
      </c>
      <c r="Q114">
        <v>0</v>
      </c>
      <c r="Y114" t="s">
        <v>17</v>
      </c>
      <c r="Z114" t="s">
        <v>16</v>
      </c>
      <c r="AA114">
        <v>0</v>
      </c>
      <c r="AB114">
        <v>1</v>
      </c>
      <c r="AC114">
        <v>0</v>
      </c>
    </row>
    <row r="115" spans="1:35">
      <c r="A115" t="s">
        <v>18</v>
      </c>
      <c r="B115" t="s">
        <v>16</v>
      </c>
      <c r="C115">
        <v>4</v>
      </c>
      <c r="D115">
        <v>1</v>
      </c>
      <c r="E115">
        <v>0</v>
      </c>
      <c r="M115" t="s">
        <v>18</v>
      </c>
      <c r="N115" t="s">
        <v>16</v>
      </c>
      <c r="O115">
        <v>1</v>
      </c>
      <c r="P115">
        <v>1</v>
      </c>
      <c r="Q115">
        <v>0</v>
      </c>
      <c r="Y115" t="s">
        <v>18</v>
      </c>
      <c r="Z115" t="s">
        <v>16</v>
      </c>
      <c r="AA115">
        <v>1</v>
      </c>
      <c r="AB115">
        <v>0</v>
      </c>
      <c r="AC115">
        <v>0</v>
      </c>
    </row>
    <row r="116" spans="1:35">
      <c r="A116" t="s">
        <v>19</v>
      </c>
      <c r="B116" t="s">
        <v>16</v>
      </c>
      <c r="C116">
        <v>1</v>
      </c>
      <c r="D116">
        <v>3</v>
      </c>
      <c r="E116">
        <v>1</v>
      </c>
      <c r="M116" t="s">
        <v>19</v>
      </c>
      <c r="N116" t="s">
        <v>16</v>
      </c>
      <c r="O116">
        <v>0</v>
      </c>
      <c r="P116">
        <v>2</v>
      </c>
      <c r="Q116">
        <v>1</v>
      </c>
      <c r="Y116" t="s">
        <v>19</v>
      </c>
      <c r="Z116" t="s">
        <v>16</v>
      </c>
      <c r="AA116">
        <v>0</v>
      </c>
      <c r="AB116">
        <v>0</v>
      </c>
      <c r="AC116">
        <v>0</v>
      </c>
    </row>
    <row r="117" spans="1:35">
      <c r="A117" t="s">
        <v>20</v>
      </c>
      <c r="B117" t="s">
        <v>16</v>
      </c>
      <c r="C117">
        <v>2</v>
      </c>
      <c r="D117">
        <v>4</v>
      </c>
      <c r="E117">
        <v>1</v>
      </c>
      <c r="M117" t="s">
        <v>20</v>
      </c>
      <c r="N117" t="s">
        <v>16</v>
      </c>
      <c r="O117">
        <v>2</v>
      </c>
      <c r="P117">
        <v>1</v>
      </c>
      <c r="Q117">
        <v>0</v>
      </c>
      <c r="Y117" t="s">
        <v>20</v>
      </c>
      <c r="Z117" t="s">
        <v>16</v>
      </c>
      <c r="AA117">
        <v>0</v>
      </c>
      <c r="AB117">
        <v>0</v>
      </c>
      <c r="AC117">
        <v>0</v>
      </c>
    </row>
    <row r="118" spans="1:35">
      <c r="A118" t="s">
        <v>21</v>
      </c>
      <c r="B118" t="s">
        <v>16</v>
      </c>
      <c r="C118">
        <v>1</v>
      </c>
      <c r="D118">
        <v>3</v>
      </c>
      <c r="E118">
        <v>0</v>
      </c>
      <c r="M118" t="s">
        <v>21</v>
      </c>
      <c r="N118" t="s">
        <v>16</v>
      </c>
      <c r="O118">
        <v>0</v>
      </c>
      <c r="P118">
        <v>3</v>
      </c>
      <c r="Q118">
        <v>0</v>
      </c>
      <c r="Y118" t="s">
        <v>21</v>
      </c>
      <c r="Z118" t="s">
        <v>16</v>
      </c>
      <c r="AA118">
        <v>0</v>
      </c>
      <c r="AB118">
        <v>1</v>
      </c>
      <c r="AC118">
        <v>0</v>
      </c>
    </row>
    <row r="119" spans="1:35">
      <c r="A119" t="s">
        <v>22</v>
      </c>
      <c r="B119" t="s">
        <v>16</v>
      </c>
      <c r="C119">
        <v>3</v>
      </c>
      <c r="D119">
        <v>3</v>
      </c>
      <c r="E119">
        <v>0</v>
      </c>
      <c r="M119" t="s">
        <v>22</v>
      </c>
      <c r="N119" t="s">
        <v>16</v>
      </c>
      <c r="O119">
        <v>1</v>
      </c>
      <c r="P119">
        <v>0</v>
      </c>
      <c r="Q119">
        <v>0</v>
      </c>
      <c r="Y119" t="s">
        <v>22</v>
      </c>
      <c r="Z119" t="s">
        <v>16</v>
      </c>
      <c r="AA119">
        <v>0</v>
      </c>
      <c r="AB119">
        <v>0</v>
      </c>
      <c r="AC119">
        <v>0</v>
      </c>
    </row>
    <row r="120" spans="1:35">
      <c r="A120" t="s">
        <v>23</v>
      </c>
      <c r="B120" t="s">
        <v>16</v>
      </c>
      <c r="C120">
        <v>4</v>
      </c>
      <c r="D120">
        <v>0</v>
      </c>
      <c r="E120">
        <v>0</v>
      </c>
      <c r="M120" t="s">
        <v>23</v>
      </c>
      <c r="N120" t="s">
        <v>16</v>
      </c>
      <c r="O120">
        <v>2</v>
      </c>
      <c r="P120">
        <v>0</v>
      </c>
      <c r="Q120">
        <v>0</v>
      </c>
      <c r="Y120" t="s">
        <v>23</v>
      </c>
      <c r="Z120" t="s">
        <v>16</v>
      </c>
      <c r="AA120">
        <v>0</v>
      </c>
      <c r="AB120">
        <v>0</v>
      </c>
      <c r="AC120">
        <v>0</v>
      </c>
    </row>
    <row r="121" spans="1:35">
      <c r="A121" t="s">
        <v>24</v>
      </c>
      <c r="B121">
        <v>3</v>
      </c>
      <c r="C121">
        <v>2</v>
      </c>
      <c r="D121">
        <v>3</v>
      </c>
      <c r="E121" t="s">
        <v>16</v>
      </c>
      <c r="M121" t="s">
        <v>24</v>
      </c>
      <c r="N121">
        <v>2</v>
      </c>
      <c r="O121">
        <v>1</v>
      </c>
      <c r="P121">
        <v>0</v>
      </c>
      <c r="Q121" t="s">
        <v>16</v>
      </c>
      <c r="Y121" t="s">
        <v>24</v>
      </c>
      <c r="Z121">
        <v>0</v>
      </c>
      <c r="AA121">
        <v>1</v>
      </c>
      <c r="AB121">
        <v>0</v>
      </c>
      <c r="AC121" t="s">
        <v>16</v>
      </c>
    </row>
    <row r="122" spans="1:35">
      <c r="A122" t="s">
        <v>25</v>
      </c>
      <c r="B122">
        <v>3</v>
      </c>
      <c r="C122">
        <v>0</v>
      </c>
      <c r="D122">
        <v>2</v>
      </c>
      <c r="E122" t="s">
        <v>16</v>
      </c>
      <c r="M122" t="s">
        <v>25</v>
      </c>
      <c r="N122">
        <v>1</v>
      </c>
      <c r="O122">
        <v>0</v>
      </c>
      <c r="P122">
        <v>1</v>
      </c>
      <c r="Q122" t="s">
        <v>16</v>
      </c>
      <c r="Y122" t="s">
        <v>25</v>
      </c>
      <c r="Z122">
        <v>0</v>
      </c>
      <c r="AA122">
        <v>0</v>
      </c>
      <c r="AB122">
        <v>1</v>
      </c>
      <c r="AC122" t="s">
        <v>16</v>
      </c>
    </row>
    <row r="123" spans="1:35">
      <c r="A123" t="s">
        <v>26</v>
      </c>
      <c r="B123">
        <v>4</v>
      </c>
      <c r="C123">
        <v>1</v>
      </c>
      <c r="D123">
        <v>3</v>
      </c>
      <c r="E123" t="s">
        <v>16</v>
      </c>
      <c r="M123" t="s">
        <v>26</v>
      </c>
      <c r="N123">
        <v>2</v>
      </c>
      <c r="O123">
        <v>1</v>
      </c>
      <c r="P123">
        <v>0</v>
      </c>
      <c r="Q123" t="s">
        <v>16</v>
      </c>
      <c r="Y123" t="s">
        <v>26</v>
      </c>
      <c r="Z123">
        <v>1</v>
      </c>
      <c r="AA123">
        <v>0</v>
      </c>
      <c r="AB123">
        <v>0</v>
      </c>
      <c r="AC123" t="s">
        <v>16</v>
      </c>
    </row>
    <row r="124" spans="1:35">
      <c r="A124" t="s">
        <v>27</v>
      </c>
      <c r="B124">
        <v>3</v>
      </c>
      <c r="C124">
        <v>1</v>
      </c>
      <c r="D124">
        <v>2</v>
      </c>
      <c r="E124" t="s">
        <v>16</v>
      </c>
      <c r="M124" t="s">
        <v>27</v>
      </c>
      <c r="N124">
        <v>0</v>
      </c>
      <c r="O124">
        <v>1</v>
      </c>
      <c r="P124">
        <v>1</v>
      </c>
      <c r="Q124" t="s">
        <v>16</v>
      </c>
      <c r="Y124" t="s">
        <v>27</v>
      </c>
      <c r="Z124">
        <v>2</v>
      </c>
      <c r="AA124">
        <v>0</v>
      </c>
      <c r="AB124">
        <v>0</v>
      </c>
      <c r="AC124" t="s">
        <v>16</v>
      </c>
    </row>
    <row r="126" spans="1:35" s="18" customFormat="1">
      <c r="A126" s="17" t="s">
        <v>34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M126" s="17" t="s">
        <v>35</v>
      </c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Y126" s="17" t="s">
        <v>35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</row>
    <row r="127" spans="1:35">
      <c r="A127" t="s">
        <v>14</v>
      </c>
      <c r="B127">
        <v>2022</v>
      </c>
      <c r="C127">
        <v>2023</v>
      </c>
      <c r="D127">
        <v>2024</v>
      </c>
      <c r="E127">
        <v>2025</v>
      </c>
      <c r="M127" t="s">
        <v>14</v>
      </c>
      <c r="N127">
        <v>2022</v>
      </c>
      <c r="O127">
        <v>2023</v>
      </c>
      <c r="P127">
        <v>2024</v>
      </c>
      <c r="Q127">
        <v>2025</v>
      </c>
      <c r="Y127" t="s">
        <v>14</v>
      </c>
      <c r="Z127">
        <v>2022</v>
      </c>
      <c r="AA127">
        <v>2023</v>
      </c>
      <c r="AB127">
        <v>2024</v>
      </c>
      <c r="AC127">
        <v>2025</v>
      </c>
    </row>
    <row r="128" spans="1:35">
      <c r="A128" t="s">
        <v>15</v>
      </c>
      <c r="B128" t="s">
        <v>16</v>
      </c>
      <c r="C128">
        <v>1</v>
      </c>
      <c r="D128">
        <v>0</v>
      </c>
      <c r="E128">
        <v>0</v>
      </c>
      <c r="M128" t="s">
        <v>15</v>
      </c>
      <c r="N128" t="s">
        <v>16</v>
      </c>
      <c r="O128">
        <v>0</v>
      </c>
      <c r="P128">
        <v>0</v>
      </c>
      <c r="Q128">
        <v>0</v>
      </c>
      <c r="Y128" t="s">
        <v>15</v>
      </c>
      <c r="Z128" t="s">
        <v>16</v>
      </c>
      <c r="AA128">
        <v>0</v>
      </c>
      <c r="AB128">
        <v>0</v>
      </c>
      <c r="AC128">
        <v>0</v>
      </c>
    </row>
    <row r="129" spans="1:29">
      <c r="A129" t="s">
        <v>17</v>
      </c>
      <c r="B129" t="s">
        <v>16</v>
      </c>
      <c r="C129">
        <v>1</v>
      </c>
      <c r="D129">
        <v>0</v>
      </c>
      <c r="E129">
        <v>0</v>
      </c>
      <c r="M129" t="s">
        <v>17</v>
      </c>
      <c r="N129" t="s">
        <v>16</v>
      </c>
      <c r="O129">
        <v>0</v>
      </c>
      <c r="P129">
        <v>0</v>
      </c>
      <c r="Q129">
        <v>0</v>
      </c>
      <c r="Y129" t="s">
        <v>17</v>
      </c>
      <c r="Z129" t="s">
        <v>16</v>
      </c>
      <c r="AA129">
        <v>0</v>
      </c>
      <c r="AB129">
        <v>0</v>
      </c>
      <c r="AC129">
        <v>0</v>
      </c>
    </row>
    <row r="130" spans="1:29">
      <c r="A130" t="s">
        <v>18</v>
      </c>
      <c r="B130" t="s">
        <v>16</v>
      </c>
      <c r="C130">
        <v>0</v>
      </c>
      <c r="D130">
        <v>0</v>
      </c>
      <c r="E130">
        <v>1</v>
      </c>
      <c r="M130" t="s">
        <v>18</v>
      </c>
      <c r="N130" t="s">
        <v>16</v>
      </c>
      <c r="O130">
        <v>0</v>
      </c>
      <c r="P130">
        <v>0</v>
      </c>
      <c r="Q130">
        <v>1</v>
      </c>
      <c r="Y130" t="s">
        <v>18</v>
      </c>
      <c r="Z130" t="s">
        <v>16</v>
      </c>
      <c r="AA130">
        <v>0</v>
      </c>
      <c r="AB130">
        <v>0</v>
      </c>
      <c r="AC130">
        <v>1</v>
      </c>
    </row>
    <row r="131" spans="1:29">
      <c r="A131" t="s">
        <v>19</v>
      </c>
      <c r="B131" t="s">
        <v>16</v>
      </c>
      <c r="C131">
        <v>0</v>
      </c>
      <c r="D131">
        <v>3</v>
      </c>
      <c r="E131">
        <v>1</v>
      </c>
      <c r="M131" t="s">
        <v>19</v>
      </c>
      <c r="N131" t="s">
        <v>16</v>
      </c>
      <c r="O131">
        <v>0</v>
      </c>
      <c r="P131">
        <v>0</v>
      </c>
      <c r="Q131">
        <v>1</v>
      </c>
      <c r="Y131" t="s">
        <v>19</v>
      </c>
      <c r="Z131" t="s">
        <v>16</v>
      </c>
      <c r="AA131">
        <v>0</v>
      </c>
      <c r="AB131">
        <v>1</v>
      </c>
      <c r="AC131">
        <v>0</v>
      </c>
    </row>
    <row r="132" spans="1:29">
      <c r="A132" t="s">
        <v>20</v>
      </c>
      <c r="B132" t="s">
        <v>16</v>
      </c>
      <c r="C132">
        <v>0</v>
      </c>
      <c r="D132">
        <v>0</v>
      </c>
      <c r="E132">
        <v>0</v>
      </c>
      <c r="M132" t="s">
        <v>20</v>
      </c>
      <c r="N132" t="s">
        <v>16</v>
      </c>
      <c r="O132">
        <v>0</v>
      </c>
      <c r="P132">
        <v>0</v>
      </c>
      <c r="Q132">
        <v>0</v>
      </c>
      <c r="Y132" t="s">
        <v>20</v>
      </c>
      <c r="Z132" t="s">
        <v>16</v>
      </c>
      <c r="AA132">
        <v>0</v>
      </c>
      <c r="AB132">
        <v>0</v>
      </c>
      <c r="AC132">
        <v>0</v>
      </c>
    </row>
    <row r="133" spans="1:29">
      <c r="A133" t="s">
        <v>21</v>
      </c>
      <c r="B133" t="s">
        <v>16</v>
      </c>
      <c r="C133">
        <v>1</v>
      </c>
      <c r="D133">
        <v>4</v>
      </c>
      <c r="E133">
        <v>0</v>
      </c>
      <c r="M133" t="s">
        <v>21</v>
      </c>
      <c r="N133" t="s">
        <v>16</v>
      </c>
      <c r="O133">
        <v>1</v>
      </c>
      <c r="P133">
        <v>1</v>
      </c>
      <c r="Q133">
        <v>0</v>
      </c>
      <c r="Y133" t="s">
        <v>21</v>
      </c>
      <c r="Z133" t="s">
        <v>16</v>
      </c>
      <c r="AA133">
        <v>0</v>
      </c>
      <c r="AB133">
        <v>1</v>
      </c>
      <c r="AC133">
        <v>0</v>
      </c>
    </row>
    <row r="134" spans="1:29">
      <c r="A134" t="s">
        <v>22</v>
      </c>
      <c r="B134" t="s">
        <v>16</v>
      </c>
      <c r="C134">
        <v>0</v>
      </c>
      <c r="D134">
        <v>0</v>
      </c>
      <c r="E134">
        <v>0</v>
      </c>
      <c r="M134" t="s">
        <v>22</v>
      </c>
      <c r="N134" t="s">
        <v>16</v>
      </c>
      <c r="O134">
        <v>0</v>
      </c>
      <c r="P134">
        <v>0</v>
      </c>
      <c r="Q134">
        <v>0</v>
      </c>
      <c r="Y134" t="s">
        <v>22</v>
      </c>
      <c r="Z134" t="s">
        <v>16</v>
      </c>
      <c r="AA134">
        <v>0</v>
      </c>
      <c r="AB134">
        <v>0</v>
      </c>
      <c r="AC134">
        <v>0</v>
      </c>
    </row>
    <row r="135" spans="1:29">
      <c r="A135" t="s">
        <v>23</v>
      </c>
      <c r="B135" t="s">
        <v>16</v>
      </c>
      <c r="C135">
        <v>1</v>
      </c>
      <c r="D135">
        <v>1</v>
      </c>
      <c r="E135">
        <v>0</v>
      </c>
      <c r="M135" t="s">
        <v>23</v>
      </c>
      <c r="N135" t="s">
        <v>16</v>
      </c>
      <c r="O135">
        <v>0</v>
      </c>
      <c r="P135">
        <v>1</v>
      </c>
      <c r="Q135">
        <v>0</v>
      </c>
      <c r="Y135" t="s">
        <v>23</v>
      </c>
      <c r="Z135" t="s">
        <v>16</v>
      </c>
      <c r="AA135">
        <v>0</v>
      </c>
      <c r="AB135">
        <v>0</v>
      </c>
      <c r="AC135">
        <v>0</v>
      </c>
    </row>
    <row r="136" spans="1:29">
      <c r="A136" t="s">
        <v>24</v>
      </c>
      <c r="B136">
        <v>0</v>
      </c>
      <c r="C136">
        <v>1</v>
      </c>
      <c r="D136">
        <v>1</v>
      </c>
      <c r="E136" t="s">
        <v>16</v>
      </c>
      <c r="M136" t="s">
        <v>24</v>
      </c>
      <c r="N136">
        <v>0</v>
      </c>
      <c r="O136">
        <v>0</v>
      </c>
      <c r="P136">
        <v>1</v>
      </c>
      <c r="Q136" t="s">
        <v>16</v>
      </c>
      <c r="Y136" t="s">
        <v>24</v>
      </c>
      <c r="Z136">
        <v>0</v>
      </c>
      <c r="AA136">
        <v>0</v>
      </c>
      <c r="AB136">
        <v>0</v>
      </c>
      <c r="AC136" t="s">
        <v>16</v>
      </c>
    </row>
    <row r="137" spans="1:29">
      <c r="A137" t="s">
        <v>25</v>
      </c>
      <c r="B137">
        <v>0</v>
      </c>
      <c r="C137">
        <v>0</v>
      </c>
      <c r="D137">
        <v>0</v>
      </c>
      <c r="E137" t="s">
        <v>16</v>
      </c>
      <c r="M137" t="s">
        <v>25</v>
      </c>
      <c r="N137">
        <v>0</v>
      </c>
      <c r="O137">
        <v>0</v>
      </c>
      <c r="P137">
        <v>0</v>
      </c>
      <c r="Q137" t="s">
        <v>16</v>
      </c>
      <c r="Y137" t="s">
        <v>25</v>
      </c>
      <c r="Z137">
        <v>0</v>
      </c>
      <c r="AA137">
        <v>0</v>
      </c>
      <c r="AB137">
        <v>0</v>
      </c>
      <c r="AC137" t="s">
        <v>16</v>
      </c>
    </row>
    <row r="138" spans="1:29">
      <c r="A138" t="s">
        <v>26</v>
      </c>
      <c r="B138">
        <v>0</v>
      </c>
      <c r="C138">
        <v>0</v>
      </c>
      <c r="D138">
        <v>0</v>
      </c>
      <c r="E138" t="s">
        <v>16</v>
      </c>
      <c r="M138" t="s">
        <v>26</v>
      </c>
      <c r="N138">
        <v>0</v>
      </c>
      <c r="O138">
        <v>0</v>
      </c>
      <c r="P138">
        <v>0</v>
      </c>
      <c r="Q138" t="s">
        <v>16</v>
      </c>
      <c r="Y138" t="s">
        <v>26</v>
      </c>
      <c r="Z138">
        <v>0</v>
      </c>
      <c r="AA138">
        <v>0</v>
      </c>
      <c r="AB138">
        <v>0</v>
      </c>
      <c r="AC138" t="s">
        <v>16</v>
      </c>
    </row>
    <row r="139" spans="1:29">
      <c r="A139" t="s">
        <v>27</v>
      </c>
      <c r="B139">
        <v>1</v>
      </c>
      <c r="C139">
        <v>0</v>
      </c>
      <c r="D139">
        <v>0</v>
      </c>
      <c r="E139" t="s">
        <v>16</v>
      </c>
      <c r="M139" t="s">
        <v>27</v>
      </c>
      <c r="N139">
        <v>0</v>
      </c>
      <c r="O139">
        <v>0</v>
      </c>
      <c r="P139">
        <v>0</v>
      </c>
      <c r="Q139" t="s">
        <v>16</v>
      </c>
      <c r="Y139" t="s">
        <v>27</v>
      </c>
      <c r="Z139">
        <v>0</v>
      </c>
      <c r="AA139">
        <v>0</v>
      </c>
      <c r="AB139">
        <v>0</v>
      </c>
      <c r="AC139" t="s">
        <v>16</v>
      </c>
    </row>
    <row r="141" spans="1:29">
      <c r="A141" t="s">
        <v>28</v>
      </c>
      <c r="B141">
        <v>2022</v>
      </c>
      <c r="C141">
        <v>2023</v>
      </c>
      <c r="D141">
        <v>2024</v>
      </c>
      <c r="E141">
        <v>2025</v>
      </c>
      <c r="M141" t="s">
        <v>28</v>
      </c>
      <c r="N141">
        <v>2022</v>
      </c>
      <c r="O141">
        <v>2023</v>
      </c>
      <c r="P141">
        <v>2024</v>
      </c>
      <c r="Q141">
        <v>2025</v>
      </c>
      <c r="Y141" t="s">
        <v>28</v>
      </c>
      <c r="Z141">
        <v>2022</v>
      </c>
      <c r="AA141">
        <v>2023</v>
      </c>
      <c r="AB141">
        <v>2024</v>
      </c>
      <c r="AC141">
        <v>2025</v>
      </c>
    </row>
    <row r="142" spans="1:29">
      <c r="A142" t="s">
        <v>15</v>
      </c>
      <c r="B142" t="s">
        <v>16</v>
      </c>
      <c r="C142">
        <v>0</v>
      </c>
      <c r="D142">
        <v>0</v>
      </c>
      <c r="E142">
        <v>0</v>
      </c>
      <c r="M142" t="s">
        <v>15</v>
      </c>
      <c r="N142" t="s">
        <v>16</v>
      </c>
      <c r="O142">
        <v>0</v>
      </c>
      <c r="P142">
        <v>0</v>
      </c>
      <c r="Q142">
        <v>0</v>
      </c>
      <c r="Y142" t="s">
        <v>15</v>
      </c>
      <c r="Z142" t="s">
        <v>16</v>
      </c>
      <c r="AA142">
        <v>0</v>
      </c>
      <c r="AB142">
        <v>0</v>
      </c>
      <c r="AC142">
        <v>0</v>
      </c>
    </row>
    <row r="143" spans="1:29">
      <c r="A143" t="s">
        <v>17</v>
      </c>
      <c r="B143" t="s">
        <v>16</v>
      </c>
      <c r="C143">
        <v>0</v>
      </c>
      <c r="D143">
        <v>0</v>
      </c>
      <c r="E143">
        <v>0</v>
      </c>
      <c r="M143" t="s">
        <v>17</v>
      </c>
      <c r="N143" t="s">
        <v>16</v>
      </c>
      <c r="O143">
        <v>0</v>
      </c>
      <c r="P143">
        <v>0</v>
      </c>
      <c r="Q143">
        <v>0</v>
      </c>
      <c r="Y143" t="s">
        <v>17</v>
      </c>
      <c r="Z143" t="s">
        <v>16</v>
      </c>
      <c r="AA143">
        <v>0</v>
      </c>
      <c r="AB143">
        <v>0</v>
      </c>
      <c r="AC143">
        <v>0</v>
      </c>
    </row>
    <row r="144" spans="1:29">
      <c r="A144" t="s">
        <v>18</v>
      </c>
      <c r="B144" t="s">
        <v>16</v>
      </c>
      <c r="C144">
        <v>0</v>
      </c>
      <c r="D144">
        <v>0</v>
      </c>
      <c r="E144">
        <v>0</v>
      </c>
      <c r="M144" t="s">
        <v>18</v>
      </c>
      <c r="N144" t="s">
        <v>16</v>
      </c>
      <c r="O144">
        <v>0</v>
      </c>
      <c r="P144">
        <v>0</v>
      </c>
      <c r="Q144">
        <v>0</v>
      </c>
      <c r="Y144" t="s">
        <v>18</v>
      </c>
      <c r="Z144" t="s">
        <v>16</v>
      </c>
      <c r="AA144">
        <v>0</v>
      </c>
      <c r="AB144">
        <v>0</v>
      </c>
      <c r="AC144">
        <v>0</v>
      </c>
    </row>
    <row r="145" spans="1:35">
      <c r="A145" t="s">
        <v>19</v>
      </c>
      <c r="B145" t="s">
        <v>16</v>
      </c>
      <c r="C145">
        <v>0</v>
      </c>
      <c r="D145">
        <v>0</v>
      </c>
      <c r="E145">
        <v>0</v>
      </c>
      <c r="M145" t="s">
        <v>19</v>
      </c>
      <c r="N145" t="s">
        <v>16</v>
      </c>
      <c r="O145">
        <v>0</v>
      </c>
      <c r="P145">
        <v>0</v>
      </c>
      <c r="Q145">
        <v>0</v>
      </c>
      <c r="Y145" t="s">
        <v>19</v>
      </c>
      <c r="Z145" t="s">
        <v>16</v>
      </c>
      <c r="AA145">
        <v>0</v>
      </c>
      <c r="AB145">
        <v>0</v>
      </c>
      <c r="AC145">
        <v>0</v>
      </c>
    </row>
    <row r="146" spans="1:35">
      <c r="A146" t="s">
        <v>20</v>
      </c>
      <c r="B146" t="s">
        <v>16</v>
      </c>
      <c r="C146">
        <v>0</v>
      </c>
      <c r="D146">
        <v>0</v>
      </c>
      <c r="E146">
        <v>0</v>
      </c>
      <c r="M146" t="s">
        <v>20</v>
      </c>
      <c r="N146" t="s">
        <v>16</v>
      </c>
      <c r="O146">
        <v>0</v>
      </c>
      <c r="P146">
        <v>0</v>
      </c>
      <c r="Q146">
        <v>0</v>
      </c>
      <c r="Y146" t="s">
        <v>20</v>
      </c>
      <c r="Z146" t="s">
        <v>16</v>
      </c>
      <c r="AA146">
        <v>0</v>
      </c>
      <c r="AB146">
        <v>0</v>
      </c>
      <c r="AC146">
        <v>0</v>
      </c>
    </row>
    <row r="147" spans="1:35">
      <c r="A147" t="s">
        <v>21</v>
      </c>
      <c r="B147" t="s">
        <v>16</v>
      </c>
      <c r="C147">
        <v>0</v>
      </c>
      <c r="D147">
        <v>0</v>
      </c>
      <c r="E147">
        <v>0</v>
      </c>
      <c r="M147" t="s">
        <v>21</v>
      </c>
      <c r="N147" t="s">
        <v>16</v>
      </c>
      <c r="O147">
        <v>0</v>
      </c>
      <c r="P147">
        <v>0</v>
      </c>
      <c r="Q147">
        <v>0</v>
      </c>
      <c r="Y147" t="s">
        <v>21</v>
      </c>
      <c r="Z147" t="s">
        <v>16</v>
      </c>
      <c r="AA147">
        <v>0</v>
      </c>
      <c r="AB147">
        <v>0</v>
      </c>
      <c r="AC147">
        <v>0</v>
      </c>
    </row>
    <row r="148" spans="1:35">
      <c r="A148" t="s">
        <v>22</v>
      </c>
      <c r="B148" t="s">
        <v>16</v>
      </c>
      <c r="C148">
        <v>0</v>
      </c>
      <c r="D148">
        <v>0</v>
      </c>
      <c r="E148">
        <v>0</v>
      </c>
      <c r="M148" t="s">
        <v>22</v>
      </c>
      <c r="N148" t="s">
        <v>16</v>
      </c>
      <c r="O148">
        <v>0</v>
      </c>
      <c r="P148">
        <v>0</v>
      </c>
      <c r="Q148">
        <v>0</v>
      </c>
      <c r="Y148" t="s">
        <v>22</v>
      </c>
      <c r="Z148" t="s">
        <v>16</v>
      </c>
      <c r="AA148">
        <v>0</v>
      </c>
      <c r="AB148">
        <v>0</v>
      </c>
      <c r="AC148">
        <v>0</v>
      </c>
    </row>
    <row r="149" spans="1:35">
      <c r="A149" t="s">
        <v>23</v>
      </c>
      <c r="B149" t="s">
        <v>16</v>
      </c>
      <c r="C149">
        <v>0</v>
      </c>
      <c r="D149">
        <v>0</v>
      </c>
      <c r="E149">
        <v>0</v>
      </c>
      <c r="M149" t="s">
        <v>23</v>
      </c>
      <c r="N149" t="s">
        <v>16</v>
      </c>
      <c r="O149">
        <v>0</v>
      </c>
      <c r="P149">
        <v>0</v>
      </c>
      <c r="Q149">
        <v>0</v>
      </c>
      <c r="Y149" t="s">
        <v>23</v>
      </c>
      <c r="Z149" t="s">
        <v>16</v>
      </c>
      <c r="AA149">
        <v>0</v>
      </c>
      <c r="AB149">
        <v>0</v>
      </c>
      <c r="AC149">
        <v>0</v>
      </c>
    </row>
    <row r="150" spans="1:35">
      <c r="A150" t="s">
        <v>24</v>
      </c>
      <c r="B150">
        <v>0</v>
      </c>
      <c r="C150">
        <v>0</v>
      </c>
      <c r="D150">
        <v>0</v>
      </c>
      <c r="E150" t="s">
        <v>16</v>
      </c>
      <c r="M150" t="s">
        <v>24</v>
      </c>
      <c r="N150">
        <v>0</v>
      </c>
      <c r="O150">
        <v>0</v>
      </c>
      <c r="P150">
        <v>0</v>
      </c>
      <c r="Q150" t="s">
        <v>16</v>
      </c>
      <c r="Y150" t="s">
        <v>24</v>
      </c>
      <c r="Z150">
        <v>0</v>
      </c>
      <c r="AA150">
        <v>0</v>
      </c>
      <c r="AB150">
        <v>0</v>
      </c>
      <c r="AC150" t="s">
        <v>16</v>
      </c>
    </row>
    <row r="151" spans="1:35">
      <c r="A151" t="s">
        <v>25</v>
      </c>
      <c r="B151">
        <v>0</v>
      </c>
      <c r="C151">
        <v>0</v>
      </c>
      <c r="D151">
        <v>0</v>
      </c>
      <c r="E151" t="s">
        <v>16</v>
      </c>
      <c r="M151" t="s">
        <v>25</v>
      </c>
      <c r="N151">
        <v>0</v>
      </c>
      <c r="O151">
        <v>0</v>
      </c>
      <c r="P151">
        <v>0</v>
      </c>
      <c r="Q151" t="s">
        <v>16</v>
      </c>
      <c r="Y151" t="s">
        <v>25</v>
      </c>
      <c r="Z151">
        <v>0</v>
      </c>
      <c r="AA151">
        <v>0</v>
      </c>
      <c r="AB151">
        <v>0</v>
      </c>
      <c r="AC151" t="s">
        <v>16</v>
      </c>
    </row>
    <row r="152" spans="1:35">
      <c r="A152" t="s">
        <v>26</v>
      </c>
      <c r="B152">
        <v>0</v>
      </c>
      <c r="C152">
        <v>0</v>
      </c>
      <c r="D152">
        <v>0</v>
      </c>
      <c r="E152" t="s">
        <v>16</v>
      </c>
      <c r="M152" t="s">
        <v>26</v>
      </c>
      <c r="N152">
        <v>0</v>
      </c>
      <c r="O152">
        <v>0</v>
      </c>
      <c r="P152">
        <v>0</v>
      </c>
      <c r="Q152" t="s">
        <v>16</v>
      </c>
      <c r="Y152" t="s">
        <v>26</v>
      </c>
      <c r="Z152">
        <v>0</v>
      </c>
      <c r="AA152">
        <v>0</v>
      </c>
      <c r="AB152">
        <v>0</v>
      </c>
      <c r="AC152" t="s">
        <v>16</v>
      </c>
    </row>
    <row r="153" spans="1:35">
      <c r="A153" t="s">
        <v>27</v>
      </c>
      <c r="B153">
        <v>0</v>
      </c>
      <c r="C153">
        <v>0</v>
      </c>
      <c r="D153">
        <v>0</v>
      </c>
      <c r="E153" t="s">
        <v>16</v>
      </c>
      <c r="M153" t="s">
        <v>27</v>
      </c>
      <c r="N153">
        <v>0</v>
      </c>
      <c r="O153">
        <v>0</v>
      </c>
      <c r="P153">
        <v>0</v>
      </c>
      <c r="Q153" t="s">
        <v>16</v>
      </c>
      <c r="Y153" t="s">
        <v>27</v>
      </c>
      <c r="Z153">
        <v>0</v>
      </c>
      <c r="AA153">
        <v>0</v>
      </c>
      <c r="AB153">
        <v>0</v>
      </c>
      <c r="AC153" t="s">
        <v>16</v>
      </c>
    </row>
    <row r="155" spans="1:35">
      <c r="A155" t="s">
        <v>29</v>
      </c>
      <c r="B155">
        <v>2022</v>
      </c>
      <c r="C155">
        <v>2023</v>
      </c>
      <c r="D155">
        <v>2024</v>
      </c>
      <c r="E155">
        <v>2025</v>
      </c>
      <c r="G155" t="s">
        <v>30</v>
      </c>
      <c r="H155">
        <v>2022</v>
      </c>
      <c r="I155">
        <v>2023</v>
      </c>
      <c r="J155">
        <v>2024</v>
      </c>
      <c r="K155">
        <v>2025</v>
      </c>
      <c r="M155" t="s">
        <v>29</v>
      </c>
      <c r="N155">
        <v>2022</v>
      </c>
      <c r="O155">
        <v>2023</v>
      </c>
      <c r="P155">
        <v>2024</v>
      </c>
      <c r="Q155">
        <v>2025</v>
      </c>
      <c r="S155" t="s">
        <v>30</v>
      </c>
      <c r="T155">
        <v>2022</v>
      </c>
      <c r="U155">
        <v>2023</v>
      </c>
      <c r="V155">
        <v>2024</v>
      </c>
      <c r="W155">
        <v>2025</v>
      </c>
      <c r="Y155" t="s">
        <v>29</v>
      </c>
      <c r="Z155">
        <v>2022</v>
      </c>
      <c r="AA155">
        <v>2023</v>
      </c>
      <c r="AB155">
        <v>2024</v>
      </c>
      <c r="AC155">
        <v>2025</v>
      </c>
      <c r="AE155" t="s">
        <v>30</v>
      </c>
      <c r="AF155">
        <v>2022</v>
      </c>
      <c r="AG155">
        <v>2023</v>
      </c>
      <c r="AH155">
        <v>2024</v>
      </c>
      <c r="AI155">
        <v>2025</v>
      </c>
    </row>
    <row r="156" spans="1:35">
      <c r="A156" t="s">
        <v>15</v>
      </c>
      <c r="B156" t="s">
        <v>16</v>
      </c>
      <c r="C156">
        <v>0</v>
      </c>
      <c r="D156">
        <v>0</v>
      </c>
      <c r="E156">
        <v>0</v>
      </c>
      <c r="G156" t="s">
        <v>15</v>
      </c>
      <c r="H156" t="s">
        <v>16</v>
      </c>
      <c r="I156">
        <v>0</v>
      </c>
      <c r="J156">
        <v>0</v>
      </c>
      <c r="K156">
        <v>0</v>
      </c>
      <c r="M156" t="s">
        <v>15</v>
      </c>
      <c r="N156" t="s">
        <v>16</v>
      </c>
      <c r="O156">
        <v>0</v>
      </c>
      <c r="P156">
        <v>0</v>
      </c>
      <c r="Q156">
        <v>0</v>
      </c>
      <c r="S156" t="s">
        <v>15</v>
      </c>
      <c r="T156" t="s">
        <v>16</v>
      </c>
      <c r="U156">
        <v>0</v>
      </c>
      <c r="V156">
        <v>0</v>
      </c>
      <c r="W156">
        <v>0</v>
      </c>
      <c r="Y156" t="s">
        <v>15</v>
      </c>
      <c r="Z156" t="s">
        <v>16</v>
      </c>
      <c r="AA156">
        <v>0</v>
      </c>
      <c r="AB156">
        <v>0</v>
      </c>
      <c r="AC156">
        <v>0</v>
      </c>
      <c r="AE156" t="s">
        <v>15</v>
      </c>
      <c r="AF156" t="s">
        <v>16</v>
      </c>
      <c r="AG156">
        <v>0</v>
      </c>
      <c r="AH156">
        <v>0</v>
      </c>
      <c r="AI156">
        <v>0</v>
      </c>
    </row>
    <row r="157" spans="1:35">
      <c r="A157" t="s">
        <v>17</v>
      </c>
      <c r="B157" t="s">
        <v>16</v>
      </c>
      <c r="C157">
        <v>0</v>
      </c>
      <c r="D157">
        <v>0</v>
      </c>
      <c r="E157">
        <v>0</v>
      </c>
      <c r="G157" t="s">
        <v>17</v>
      </c>
      <c r="H157" t="s">
        <v>16</v>
      </c>
      <c r="I157">
        <v>0</v>
      </c>
      <c r="J157">
        <v>0</v>
      </c>
      <c r="K157">
        <v>0</v>
      </c>
      <c r="M157" t="s">
        <v>17</v>
      </c>
      <c r="N157" t="s">
        <v>16</v>
      </c>
      <c r="O157">
        <v>0</v>
      </c>
      <c r="P157">
        <v>0</v>
      </c>
      <c r="Q157">
        <v>0</v>
      </c>
      <c r="S157" t="s">
        <v>17</v>
      </c>
      <c r="T157" t="s">
        <v>16</v>
      </c>
      <c r="U157">
        <v>0</v>
      </c>
      <c r="V157">
        <v>0</v>
      </c>
      <c r="W157">
        <v>0</v>
      </c>
      <c r="Y157" t="s">
        <v>17</v>
      </c>
      <c r="Z157" t="s">
        <v>16</v>
      </c>
      <c r="AA157">
        <v>0</v>
      </c>
      <c r="AB157">
        <v>0</v>
      </c>
      <c r="AC157">
        <v>0</v>
      </c>
      <c r="AE157" t="s">
        <v>17</v>
      </c>
      <c r="AF157" t="s">
        <v>16</v>
      </c>
      <c r="AG157">
        <v>0</v>
      </c>
      <c r="AH157">
        <v>0</v>
      </c>
      <c r="AI157">
        <v>0</v>
      </c>
    </row>
    <row r="158" spans="1:35">
      <c r="A158" t="s">
        <v>18</v>
      </c>
      <c r="B158" t="s">
        <v>16</v>
      </c>
      <c r="C158">
        <v>0</v>
      </c>
      <c r="D158">
        <v>0</v>
      </c>
      <c r="E158">
        <v>0</v>
      </c>
      <c r="G158" t="s">
        <v>18</v>
      </c>
      <c r="H158" t="s">
        <v>16</v>
      </c>
      <c r="I158">
        <v>0</v>
      </c>
      <c r="J158">
        <v>0</v>
      </c>
      <c r="K158">
        <v>1</v>
      </c>
      <c r="M158" t="s">
        <v>18</v>
      </c>
      <c r="N158" t="s">
        <v>16</v>
      </c>
      <c r="O158">
        <v>0</v>
      </c>
      <c r="P158">
        <v>0</v>
      </c>
      <c r="Q158">
        <v>0</v>
      </c>
      <c r="S158" t="s">
        <v>18</v>
      </c>
      <c r="T158" t="s">
        <v>16</v>
      </c>
      <c r="U158">
        <v>0</v>
      </c>
      <c r="V158">
        <v>0</v>
      </c>
      <c r="W158">
        <v>1</v>
      </c>
      <c r="Y158" t="s">
        <v>18</v>
      </c>
      <c r="Z158" t="s">
        <v>16</v>
      </c>
      <c r="AA158">
        <v>0</v>
      </c>
      <c r="AB158">
        <v>0</v>
      </c>
      <c r="AC158">
        <v>0</v>
      </c>
      <c r="AE158" t="s">
        <v>18</v>
      </c>
      <c r="AF158" t="s">
        <v>16</v>
      </c>
      <c r="AG158">
        <v>0</v>
      </c>
      <c r="AH158">
        <v>0</v>
      </c>
      <c r="AI158">
        <v>1</v>
      </c>
    </row>
    <row r="159" spans="1:35">
      <c r="A159" t="s">
        <v>19</v>
      </c>
      <c r="B159" t="s">
        <v>16</v>
      </c>
      <c r="C159">
        <v>0</v>
      </c>
      <c r="D159">
        <v>0</v>
      </c>
      <c r="E159">
        <v>0</v>
      </c>
      <c r="G159" t="s">
        <v>19</v>
      </c>
      <c r="H159" t="s">
        <v>16</v>
      </c>
      <c r="I159">
        <v>0</v>
      </c>
      <c r="J159">
        <v>0</v>
      </c>
      <c r="K159">
        <v>0</v>
      </c>
      <c r="M159" t="s">
        <v>19</v>
      </c>
      <c r="N159" t="s">
        <v>16</v>
      </c>
      <c r="O159">
        <v>0</v>
      </c>
      <c r="P159">
        <v>0</v>
      </c>
      <c r="Q159">
        <v>0</v>
      </c>
      <c r="S159" t="s">
        <v>19</v>
      </c>
      <c r="T159" t="s">
        <v>16</v>
      </c>
      <c r="U159">
        <v>0</v>
      </c>
      <c r="V159">
        <v>0</v>
      </c>
      <c r="W159">
        <v>0</v>
      </c>
      <c r="Y159" t="s">
        <v>19</v>
      </c>
      <c r="Z159" t="s">
        <v>16</v>
      </c>
      <c r="AA159">
        <v>0</v>
      </c>
      <c r="AB159">
        <v>0</v>
      </c>
      <c r="AC159">
        <v>0</v>
      </c>
      <c r="AE159" t="s">
        <v>19</v>
      </c>
      <c r="AF159" t="s">
        <v>16</v>
      </c>
      <c r="AG159">
        <v>0</v>
      </c>
      <c r="AH159">
        <v>0</v>
      </c>
      <c r="AI159">
        <v>0</v>
      </c>
    </row>
    <row r="160" spans="1:35">
      <c r="A160" t="s">
        <v>20</v>
      </c>
      <c r="B160" t="s">
        <v>16</v>
      </c>
      <c r="C160">
        <v>0</v>
      </c>
      <c r="D160">
        <v>0</v>
      </c>
      <c r="E160">
        <v>0</v>
      </c>
      <c r="G160" t="s">
        <v>20</v>
      </c>
      <c r="H160" t="s">
        <v>16</v>
      </c>
      <c r="I160">
        <v>0</v>
      </c>
      <c r="J160">
        <v>0</v>
      </c>
      <c r="K160">
        <v>0</v>
      </c>
      <c r="M160" t="s">
        <v>20</v>
      </c>
      <c r="N160" t="s">
        <v>16</v>
      </c>
      <c r="O160">
        <v>0</v>
      </c>
      <c r="P160">
        <v>0</v>
      </c>
      <c r="Q160">
        <v>0</v>
      </c>
      <c r="S160" t="s">
        <v>20</v>
      </c>
      <c r="T160" t="s">
        <v>16</v>
      </c>
      <c r="U160">
        <v>0</v>
      </c>
      <c r="V160">
        <v>0</v>
      </c>
      <c r="W160">
        <v>0</v>
      </c>
      <c r="Y160" t="s">
        <v>20</v>
      </c>
      <c r="Z160" t="s">
        <v>16</v>
      </c>
      <c r="AA160">
        <v>0</v>
      </c>
      <c r="AB160">
        <v>0</v>
      </c>
      <c r="AC160">
        <v>0</v>
      </c>
      <c r="AE160" t="s">
        <v>20</v>
      </c>
      <c r="AF160" t="s">
        <v>16</v>
      </c>
      <c r="AG160">
        <v>0</v>
      </c>
      <c r="AH160">
        <v>0</v>
      </c>
      <c r="AI160">
        <v>0</v>
      </c>
    </row>
    <row r="161" spans="1:35">
      <c r="A161" t="s">
        <v>21</v>
      </c>
      <c r="B161" t="s">
        <v>16</v>
      </c>
      <c r="C161">
        <v>0</v>
      </c>
      <c r="D161">
        <v>0</v>
      </c>
      <c r="E161">
        <v>0</v>
      </c>
      <c r="G161" t="s">
        <v>21</v>
      </c>
      <c r="H161" t="s">
        <v>16</v>
      </c>
      <c r="I161">
        <v>0</v>
      </c>
      <c r="J161">
        <v>0</v>
      </c>
      <c r="K161">
        <v>0</v>
      </c>
      <c r="M161" t="s">
        <v>21</v>
      </c>
      <c r="N161" t="s">
        <v>16</v>
      </c>
      <c r="O161">
        <v>0</v>
      </c>
      <c r="P161">
        <v>0</v>
      </c>
      <c r="Q161">
        <v>0</v>
      </c>
      <c r="S161" t="s">
        <v>21</v>
      </c>
      <c r="T161" t="s">
        <v>16</v>
      </c>
      <c r="U161">
        <v>0</v>
      </c>
      <c r="V161">
        <v>0</v>
      </c>
      <c r="W161">
        <v>0</v>
      </c>
      <c r="Y161" t="s">
        <v>21</v>
      </c>
      <c r="Z161" t="s">
        <v>16</v>
      </c>
      <c r="AA161">
        <v>0</v>
      </c>
      <c r="AB161">
        <v>0</v>
      </c>
      <c r="AC161">
        <v>0</v>
      </c>
      <c r="AE161" t="s">
        <v>21</v>
      </c>
      <c r="AF161" t="s">
        <v>16</v>
      </c>
      <c r="AG161">
        <v>0</v>
      </c>
      <c r="AH161">
        <v>0</v>
      </c>
      <c r="AI161">
        <v>0</v>
      </c>
    </row>
    <row r="162" spans="1:35">
      <c r="A162" t="s">
        <v>22</v>
      </c>
      <c r="B162" t="s">
        <v>16</v>
      </c>
      <c r="C162">
        <v>0</v>
      </c>
      <c r="D162">
        <v>0</v>
      </c>
      <c r="E162">
        <v>0</v>
      </c>
      <c r="G162" t="s">
        <v>22</v>
      </c>
      <c r="H162" t="s">
        <v>16</v>
      </c>
      <c r="I162">
        <v>0</v>
      </c>
      <c r="J162">
        <v>0</v>
      </c>
      <c r="K162">
        <v>0</v>
      </c>
      <c r="M162" t="s">
        <v>22</v>
      </c>
      <c r="N162" t="s">
        <v>16</v>
      </c>
      <c r="O162">
        <v>0</v>
      </c>
      <c r="P162">
        <v>0</v>
      </c>
      <c r="Q162">
        <v>0</v>
      </c>
      <c r="S162" t="s">
        <v>22</v>
      </c>
      <c r="T162" t="s">
        <v>16</v>
      </c>
      <c r="U162">
        <v>0</v>
      </c>
      <c r="V162">
        <v>0</v>
      </c>
      <c r="W162">
        <v>0</v>
      </c>
      <c r="Y162" t="s">
        <v>22</v>
      </c>
      <c r="Z162" t="s">
        <v>16</v>
      </c>
      <c r="AA162">
        <v>0</v>
      </c>
      <c r="AB162">
        <v>0</v>
      </c>
      <c r="AC162">
        <v>0</v>
      </c>
      <c r="AE162" t="s">
        <v>22</v>
      </c>
      <c r="AF162" t="s">
        <v>16</v>
      </c>
      <c r="AG162">
        <v>0</v>
      </c>
      <c r="AH162">
        <v>0</v>
      </c>
      <c r="AI162">
        <v>0</v>
      </c>
    </row>
    <row r="163" spans="1:35">
      <c r="A163" t="s">
        <v>23</v>
      </c>
      <c r="B163" t="s">
        <v>16</v>
      </c>
      <c r="C163">
        <v>0</v>
      </c>
      <c r="D163">
        <v>0</v>
      </c>
      <c r="E163">
        <v>0</v>
      </c>
      <c r="G163" t="s">
        <v>23</v>
      </c>
      <c r="H163" t="s">
        <v>16</v>
      </c>
      <c r="I163">
        <v>0</v>
      </c>
      <c r="J163">
        <v>0</v>
      </c>
      <c r="K163">
        <v>0</v>
      </c>
      <c r="M163" t="s">
        <v>23</v>
      </c>
      <c r="N163" t="s">
        <v>16</v>
      </c>
      <c r="O163">
        <v>0</v>
      </c>
      <c r="P163">
        <v>0</v>
      </c>
      <c r="Q163">
        <v>0</v>
      </c>
      <c r="S163" t="s">
        <v>23</v>
      </c>
      <c r="T163" t="s">
        <v>16</v>
      </c>
      <c r="U163">
        <v>0</v>
      </c>
      <c r="V163">
        <v>0</v>
      </c>
      <c r="W163">
        <v>0</v>
      </c>
      <c r="Y163" t="s">
        <v>23</v>
      </c>
      <c r="Z163" t="s">
        <v>16</v>
      </c>
      <c r="AA163">
        <v>0</v>
      </c>
      <c r="AB163">
        <v>0</v>
      </c>
      <c r="AC163">
        <v>0</v>
      </c>
      <c r="AE163" t="s">
        <v>23</v>
      </c>
      <c r="AF163" t="s">
        <v>16</v>
      </c>
      <c r="AG163">
        <v>0</v>
      </c>
      <c r="AH163">
        <v>0</v>
      </c>
      <c r="AI163">
        <v>0</v>
      </c>
    </row>
    <row r="164" spans="1:35">
      <c r="A164" t="s">
        <v>24</v>
      </c>
      <c r="B164">
        <v>0</v>
      </c>
      <c r="C164">
        <v>0</v>
      </c>
      <c r="D164">
        <v>0</v>
      </c>
      <c r="E164" t="s">
        <v>16</v>
      </c>
      <c r="G164" t="s">
        <v>24</v>
      </c>
      <c r="H164">
        <v>0</v>
      </c>
      <c r="I164">
        <v>0</v>
      </c>
      <c r="J164">
        <v>0</v>
      </c>
      <c r="K164" t="s">
        <v>16</v>
      </c>
      <c r="M164" t="s">
        <v>24</v>
      </c>
      <c r="N164">
        <v>0</v>
      </c>
      <c r="O164">
        <v>0</v>
      </c>
      <c r="P164">
        <v>0</v>
      </c>
      <c r="Q164" t="s">
        <v>16</v>
      </c>
      <c r="S164" t="s">
        <v>24</v>
      </c>
      <c r="T164">
        <v>0</v>
      </c>
      <c r="U164">
        <v>0</v>
      </c>
      <c r="V164">
        <v>0</v>
      </c>
      <c r="W164" t="s">
        <v>16</v>
      </c>
      <c r="Y164" t="s">
        <v>24</v>
      </c>
      <c r="Z164">
        <v>0</v>
      </c>
      <c r="AA164">
        <v>0</v>
      </c>
      <c r="AB164">
        <v>0</v>
      </c>
      <c r="AC164" t="s">
        <v>16</v>
      </c>
      <c r="AE164" t="s">
        <v>24</v>
      </c>
      <c r="AF164">
        <v>0</v>
      </c>
      <c r="AG164">
        <v>0</v>
      </c>
      <c r="AH164">
        <v>0</v>
      </c>
      <c r="AI164" t="s">
        <v>16</v>
      </c>
    </row>
    <row r="165" spans="1:35">
      <c r="A165" t="s">
        <v>25</v>
      </c>
      <c r="B165">
        <v>0</v>
      </c>
      <c r="C165">
        <v>0</v>
      </c>
      <c r="D165">
        <v>0</v>
      </c>
      <c r="E165" t="s">
        <v>16</v>
      </c>
      <c r="G165" t="s">
        <v>25</v>
      </c>
      <c r="H165">
        <v>0</v>
      </c>
      <c r="I165">
        <v>0</v>
      </c>
      <c r="J165">
        <v>0</v>
      </c>
      <c r="K165" t="s">
        <v>16</v>
      </c>
      <c r="M165" t="s">
        <v>25</v>
      </c>
      <c r="N165">
        <v>0</v>
      </c>
      <c r="O165">
        <v>0</v>
      </c>
      <c r="P165">
        <v>0</v>
      </c>
      <c r="Q165" t="s">
        <v>16</v>
      </c>
      <c r="S165" t="s">
        <v>25</v>
      </c>
      <c r="T165">
        <v>0</v>
      </c>
      <c r="U165">
        <v>0</v>
      </c>
      <c r="V165">
        <v>0</v>
      </c>
      <c r="W165" t="s">
        <v>16</v>
      </c>
      <c r="Y165" t="s">
        <v>25</v>
      </c>
      <c r="Z165">
        <v>0</v>
      </c>
      <c r="AA165">
        <v>0</v>
      </c>
      <c r="AB165">
        <v>0</v>
      </c>
      <c r="AC165" t="s">
        <v>16</v>
      </c>
      <c r="AE165" t="s">
        <v>25</v>
      </c>
      <c r="AF165">
        <v>0</v>
      </c>
      <c r="AG165">
        <v>0</v>
      </c>
      <c r="AH165">
        <v>0</v>
      </c>
      <c r="AI165" t="s">
        <v>16</v>
      </c>
    </row>
    <row r="166" spans="1:35">
      <c r="A166" t="s">
        <v>26</v>
      </c>
      <c r="B166">
        <v>0</v>
      </c>
      <c r="C166">
        <v>0</v>
      </c>
      <c r="D166">
        <v>0</v>
      </c>
      <c r="E166" t="s">
        <v>16</v>
      </c>
      <c r="G166" t="s">
        <v>26</v>
      </c>
      <c r="H166">
        <v>0</v>
      </c>
      <c r="I166">
        <v>0</v>
      </c>
      <c r="J166">
        <v>0</v>
      </c>
      <c r="K166" t="s">
        <v>16</v>
      </c>
      <c r="M166" t="s">
        <v>26</v>
      </c>
      <c r="N166">
        <v>0</v>
      </c>
      <c r="O166">
        <v>0</v>
      </c>
      <c r="P166">
        <v>0</v>
      </c>
      <c r="Q166" t="s">
        <v>16</v>
      </c>
      <c r="S166" t="s">
        <v>26</v>
      </c>
      <c r="T166">
        <v>0</v>
      </c>
      <c r="U166">
        <v>0</v>
      </c>
      <c r="V166">
        <v>0</v>
      </c>
      <c r="W166" t="s">
        <v>16</v>
      </c>
      <c r="Y166" t="s">
        <v>26</v>
      </c>
      <c r="Z166">
        <v>0</v>
      </c>
      <c r="AA166">
        <v>0</v>
      </c>
      <c r="AB166">
        <v>0</v>
      </c>
      <c r="AC166" t="s">
        <v>16</v>
      </c>
      <c r="AE166" t="s">
        <v>26</v>
      </c>
      <c r="AF166">
        <v>0</v>
      </c>
      <c r="AG166">
        <v>0</v>
      </c>
      <c r="AH166">
        <v>0</v>
      </c>
      <c r="AI166" t="s">
        <v>16</v>
      </c>
    </row>
    <row r="167" spans="1:35">
      <c r="A167" t="s">
        <v>27</v>
      </c>
      <c r="B167">
        <v>0</v>
      </c>
      <c r="C167">
        <v>0</v>
      </c>
      <c r="D167">
        <v>0</v>
      </c>
      <c r="E167" t="s">
        <v>16</v>
      </c>
      <c r="G167" t="s">
        <v>27</v>
      </c>
      <c r="H167">
        <v>0</v>
      </c>
      <c r="I167">
        <v>0</v>
      </c>
      <c r="J167">
        <v>0</v>
      </c>
      <c r="K167" t="s">
        <v>16</v>
      </c>
      <c r="M167" t="s">
        <v>27</v>
      </c>
      <c r="N167">
        <v>0</v>
      </c>
      <c r="O167">
        <v>0</v>
      </c>
      <c r="P167">
        <v>0</v>
      </c>
      <c r="Q167" t="s">
        <v>16</v>
      </c>
      <c r="S167" t="s">
        <v>27</v>
      </c>
      <c r="T167">
        <v>0</v>
      </c>
      <c r="U167">
        <v>0</v>
      </c>
      <c r="V167">
        <v>0</v>
      </c>
      <c r="W167" t="s">
        <v>16</v>
      </c>
      <c r="Y167" t="s">
        <v>27</v>
      </c>
      <c r="Z167">
        <v>0</v>
      </c>
      <c r="AA167">
        <v>0</v>
      </c>
      <c r="AB167">
        <v>0</v>
      </c>
      <c r="AC167" t="s">
        <v>16</v>
      </c>
      <c r="AE167" t="s">
        <v>27</v>
      </c>
      <c r="AF167">
        <v>0</v>
      </c>
      <c r="AG167">
        <v>0</v>
      </c>
      <c r="AH167">
        <v>0</v>
      </c>
      <c r="AI167" t="s">
        <v>16</v>
      </c>
    </row>
    <row r="169" spans="1:35">
      <c r="A169" t="s">
        <v>31</v>
      </c>
      <c r="B169">
        <v>2022</v>
      </c>
      <c r="C169">
        <v>2023</v>
      </c>
      <c r="D169">
        <v>2024</v>
      </c>
      <c r="E169">
        <v>2025</v>
      </c>
      <c r="M169" t="s">
        <v>31</v>
      </c>
      <c r="N169">
        <v>2022</v>
      </c>
      <c r="O169">
        <v>2023</v>
      </c>
      <c r="P169">
        <v>2024</v>
      </c>
      <c r="Q169">
        <v>2025</v>
      </c>
      <c r="Y169" t="s">
        <v>31</v>
      </c>
      <c r="Z169">
        <v>2022</v>
      </c>
      <c r="AA169">
        <v>2023</v>
      </c>
      <c r="AB169">
        <v>2024</v>
      </c>
      <c r="AC169">
        <v>2025</v>
      </c>
    </row>
    <row r="170" spans="1:35">
      <c r="A170" t="s">
        <v>15</v>
      </c>
      <c r="B170" t="s">
        <v>16</v>
      </c>
      <c r="C170">
        <v>1</v>
      </c>
      <c r="D170">
        <v>0</v>
      </c>
      <c r="E170">
        <v>0</v>
      </c>
      <c r="M170" t="s">
        <v>15</v>
      </c>
      <c r="N170" t="s">
        <v>16</v>
      </c>
      <c r="O170">
        <v>0</v>
      </c>
      <c r="P170">
        <v>0</v>
      </c>
      <c r="Q170">
        <v>0</v>
      </c>
      <c r="Y170" t="s">
        <v>15</v>
      </c>
      <c r="Z170" t="s">
        <v>16</v>
      </c>
      <c r="AA170">
        <v>0</v>
      </c>
      <c r="AB170">
        <v>0</v>
      </c>
      <c r="AC170">
        <v>0</v>
      </c>
    </row>
    <row r="171" spans="1:35">
      <c r="A171" t="s">
        <v>17</v>
      </c>
      <c r="B171" t="s">
        <v>16</v>
      </c>
      <c r="C171">
        <v>1</v>
      </c>
      <c r="D171">
        <v>0</v>
      </c>
      <c r="E171">
        <v>0</v>
      </c>
      <c r="M171" t="s">
        <v>17</v>
      </c>
      <c r="N171" t="s">
        <v>16</v>
      </c>
      <c r="O171">
        <v>0</v>
      </c>
      <c r="P171">
        <v>0</v>
      </c>
      <c r="Q171">
        <v>0</v>
      </c>
      <c r="Y171" t="s">
        <v>17</v>
      </c>
      <c r="Z171" t="s">
        <v>16</v>
      </c>
      <c r="AA171">
        <v>0</v>
      </c>
      <c r="AB171">
        <v>0</v>
      </c>
      <c r="AC171">
        <v>0</v>
      </c>
    </row>
    <row r="172" spans="1:35">
      <c r="A172" t="s">
        <v>18</v>
      </c>
      <c r="B172" t="s">
        <v>16</v>
      </c>
      <c r="C172">
        <v>0</v>
      </c>
      <c r="D172">
        <v>0</v>
      </c>
      <c r="E172">
        <v>0</v>
      </c>
      <c r="M172" t="s">
        <v>18</v>
      </c>
      <c r="N172" t="s">
        <v>16</v>
      </c>
      <c r="O172">
        <v>0</v>
      </c>
      <c r="P172">
        <v>0</v>
      </c>
      <c r="Q172">
        <v>0</v>
      </c>
      <c r="Y172" t="s">
        <v>18</v>
      </c>
      <c r="Z172" t="s">
        <v>16</v>
      </c>
      <c r="AA172">
        <v>0</v>
      </c>
      <c r="AB172">
        <v>0</v>
      </c>
      <c r="AC172">
        <v>0</v>
      </c>
    </row>
    <row r="173" spans="1:35">
      <c r="A173" t="s">
        <v>19</v>
      </c>
      <c r="B173" t="s">
        <v>16</v>
      </c>
      <c r="C173">
        <v>0</v>
      </c>
      <c r="D173">
        <v>3</v>
      </c>
      <c r="E173">
        <v>1</v>
      </c>
      <c r="M173" t="s">
        <v>19</v>
      </c>
      <c r="N173" t="s">
        <v>16</v>
      </c>
      <c r="O173">
        <v>0</v>
      </c>
      <c r="P173">
        <v>0</v>
      </c>
      <c r="Q173">
        <v>1</v>
      </c>
      <c r="Y173" t="s">
        <v>19</v>
      </c>
      <c r="Z173" t="s">
        <v>16</v>
      </c>
      <c r="AA173">
        <v>0</v>
      </c>
      <c r="AB173">
        <v>1</v>
      </c>
      <c r="AC173">
        <v>0</v>
      </c>
    </row>
    <row r="174" spans="1:35">
      <c r="A174" t="s">
        <v>20</v>
      </c>
      <c r="B174" t="s">
        <v>16</v>
      </c>
      <c r="C174">
        <v>0</v>
      </c>
      <c r="D174">
        <v>0</v>
      </c>
      <c r="E174">
        <v>0</v>
      </c>
      <c r="M174" t="s">
        <v>20</v>
      </c>
      <c r="N174" t="s">
        <v>16</v>
      </c>
      <c r="O174">
        <v>0</v>
      </c>
      <c r="P174">
        <v>0</v>
      </c>
      <c r="Q174">
        <v>0</v>
      </c>
      <c r="Y174" t="s">
        <v>20</v>
      </c>
      <c r="Z174" t="s">
        <v>16</v>
      </c>
      <c r="AA174">
        <v>0</v>
      </c>
      <c r="AB174">
        <v>0</v>
      </c>
      <c r="AC174">
        <v>0</v>
      </c>
    </row>
    <row r="175" spans="1:35">
      <c r="A175" t="s">
        <v>21</v>
      </c>
      <c r="B175" t="s">
        <v>16</v>
      </c>
      <c r="C175">
        <v>1</v>
      </c>
      <c r="D175">
        <v>4</v>
      </c>
      <c r="E175">
        <v>0</v>
      </c>
      <c r="M175" t="s">
        <v>21</v>
      </c>
      <c r="N175" t="s">
        <v>16</v>
      </c>
      <c r="O175">
        <v>1</v>
      </c>
      <c r="P175">
        <v>1</v>
      </c>
      <c r="Q175">
        <v>0</v>
      </c>
      <c r="Y175" t="s">
        <v>21</v>
      </c>
      <c r="Z175" t="s">
        <v>16</v>
      </c>
      <c r="AA175">
        <v>0</v>
      </c>
      <c r="AB175">
        <v>1</v>
      </c>
      <c r="AC175">
        <v>0</v>
      </c>
    </row>
    <row r="176" spans="1:35">
      <c r="A176" t="s">
        <v>22</v>
      </c>
      <c r="B176" t="s">
        <v>16</v>
      </c>
      <c r="C176">
        <v>0</v>
      </c>
      <c r="D176">
        <v>0</v>
      </c>
      <c r="E176">
        <v>0</v>
      </c>
      <c r="M176" t="s">
        <v>22</v>
      </c>
      <c r="N176" t="s">
        <v>16</v>
      </c>
      <c r="O176">
        <v>0</v>
      </c>
      <c r="P176">
        <v>0</v>
      </c>
      <c r="Q176">
        <v>0</v>
      </c>
      <c r="Y176" t="s">
        <v>22</v>
      </c>
      <c r="Z176" t="s">
        <v>16</v>
      </c>
      <c r="AA176">
        <v>0</v>
      </c>
      <c r="AB176">
        <v>0</v>
      </c>
      <c r="AC176">
        <v>0</v>
      </c>
    </row>
    <row r="177" spans="1:29">
      <c r="A177" t="s">
        <v>23</v>
      </c>
      <c r="B177" t="s">
        <v>16</v>
      </c>
      <c r="C177">
        <v>1</v>
      </c>
      <c r="D177">
        <v>1</v>
      </c>
      <c r="E177">
        <v>0</v>
      </c>
      <c r="M177" t="s">
        <v>23</v>
      </c>
      <c r="N177" t="s">
        <v>16</v>
      </c>
      <c r="O177">
        <v>0</v>
      </c>
      <c r="P177">
        <v>1</v>
      </c>
      <c r="Q177">
        <v>0</v>
      </c>
      <c r="Y177" t="s">
        <v>23</v>
      </c>
      <c r="Z177" t="s">
        <v>16</v>
      </c>
      <c r="AA177">
        <v>0</v>
      </c>
      <c r="AB177">
        <v>0</v>
      </c>
      <c r="AC177">
        <v>0</v>
      </c>
    </row>
    <row r="178" spans="1:29">
      <c r="A178" t="s">
        <v>24</v>
      </c>
      <c r="B178">
        <v>0</v>
      </c>
      <c r="C178">
        <v>1</v>
      </c>
      <c r="D178">
        <v>1</v>
      </c>
      <c r="E178" t="s">
        <v>16</v>
      </c>
      <c r="M178" t="s">
        <v>24</v>
      </c>
      <c r="N178">
        <v>0</v>
      </c>
      <c r="O178">
        <v>0</v>
      </c>
      <c r="P178">
        <v>1</v>
      </c>
      <c r="Q178" t="s">
        <v>16</v>
      </c>
      <c r="Y178" t="s">
        <v>24</v>
      </c>
      <c r="Z178">
        <v>0</v>
      </c>
      <c r="AA178">
        <v>0</v>
      </c>
      <c r="AB178">
        <v>0</v>
      </c>
      <c r="AC178" t="s">
        <v>16</v>
      </c>
    </row>
    <row r="179" spans="1:29">
      <c r="A179" t="s">
        <v>25</v>
      </c>
      <c r="B179">
        <v>0</v>
      </c>
      <c r="C179">
        <v>0</v>
      </c>
      <c r="D179">
        <v>0</v>
      </c>
      <c r="E179" t="s">
        <v>16</v>
      </c>
      <c r="M179" t="s">
        <v>25</v>
      </c>
      <c r="N179">
        <v>0</v>
      </c>
      <c r="O179">
        <v>0</v>
      </c>
      <c r="P179">
        <v>0</v>
      </c>
      <c r="Q179" t="s">
        <v>16</v>
      </c>
      <c r="Y179" t="s">
        <v>25</v>
      </c>
      <c r="Z179">
        <v>0</v>
      </c>
      <c r="AA179">
        <v>0</v>
      </c>
      <c r="AB179">
        <v>0</v>
      </c>
      <c r="AC179" t="s">
        <v>16</v>
      </c>
    </row>
    <row r="180" spans="1:29">
      <c r="A180" t="s">
        <v>26</v>
      </c>
      <c r="B180">
        <v>0</v>
      </c>
      <c r="C180">
        <v>0</v>
      </c>
      <c r="D180">
        <v>0</v>
      </c>
      <c r="E180" t="s">
        <v>16</v>
      </c>
      <c r="M180" t="s">
        <v>26</v>
      </c>
      <c r="N180">
        <v>0</v>
      </c>
      <c r="O180">
        <v>0</v>
      </c>
      <c r="P180">
        <v>0</v>
      </c>
      <c r="Q180" t="s">
        <v>16</v>
      </c>
      <c r="Y180" t="s">
        <v>26</v>
      </c>
      <c r="Z180">
        <v>0</v>
      </c>
      <c r="AA180">
        <v>0</v>
      </c>
      <c r="AB180">
        <v>0</v>
      </c>
      <c r="AC180" t="s">
        <v>16</v>
      </c>
    </row>
    <row r="181" spans="1:29">
      <c r="A181" t="s">
        <v>27</v>
      </c>
      <c r="B181">
        <v>1</v>
      </c>
      <c r="C181">
        <v>0</v>
      </c>
      <c r="D181">
        <v>0</v>
      </c>
      <c r="E181" t="s">
        <v>16</v>
      </c>
      <c r="M181" t="s">
        <v>27</v>
      </c>
      <c r="N181">
        <v>0</v>
      </c>
      <c r="O181">
        <v>0</v>
      </c>
      <c r="P181">
        <v>0</v>
      </c>
      <c r="Q181" t="s">
        <v>16</v>
      </c>
      <c r="Y181" t="s">
        <v>27</v>
      </c>
      <c r="Z181">
        <v>0</v>
      </c>
      <c r="AA181">
        <v>0</v>
      </c>
      <c r="AB181">
        <v>0</v>
      </c>
      <c r="AC181" t="s">
        <v>16</v>
      </c>
    </row>
  </sheetData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0E4F-4510-42CE-AE36-CA694FE2A291}">
  <sheetPr>
    <tabColor theme="8"/>
  </sheetPr>
  <dimension ref="A1"/>
  <sheetViews>
    <sheetView workbookViewId="0">
      <selection activeCell="I54" sqref="I54"/>
    </sheetView>
  </sheetViews>
  <sheetFormatPr defaultRowHeight="13.7"/>
  <sheetData/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04E6-FF23-42EF-A4AB-971259469FAD}">
  <sheetPr>
    <tabColor theme="8"/>
  </sheetPr>
  <dimension ref="A1:AI170"/>
  <sheetViews>
    <sheetView zoomScale="55" zoomScaleNormal="55" workbookViewId="0"/>
  </sheetViews>
  <sheetFormatPr defaultRowHeight="13.7"/>
  <cols>
    <col min="1" max="1" width="13.25" customWidth="1"/>
    <col min="13" max="13" width="13.25" customWidth="1"/>
    <col min="25" max="25" width="13.25" customWidth="1"/>
  </cols>
  <sheetData>
    <row r="1" spans="1:35" s="18" customFormat="1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M1" s="17" t="s">
        <v>13</v>
      </c>
      <c r="N1" s="17"/>
      <c r="O1" s="17"/>
      <c r="P1" s="17"/>
      <c r="Q1" s="17"/>
      <c r="R1" s="17"/>
      <c r="S1" s="17"/>
      <c r="T1" s="17"/>
      <c r="U1" s="17"/>
      <c r="V1" s="17"/>
      <c r="W1" s="17"/>
      <c r="Y1" s="17" t="s">
        <v>13</v>
      </c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>
      <c r="A2" t="s">
        <v>14</v>
      </c>
      <c r="B2">
        <v>2022</v>
      </c>
      <c r="C2">
        <v>2023</v>
      </c>
      <c r="D2">
        <v>2024</v>
      </c>
      <c r="E2">
        <v>2025</v>
      </c>
      <c r="M2" t="s">
        <v>14</v>
      </c>
      <c r="N2">
        <v>2022</v>
      </c>
      <c r="O2">
        <v>2023</v>
      </c>
      <c r="P2">
        <v>2024</v>
      </c>
      <c r="Q2">
        <v>2025</v>
      </c>
      <c r="Y2" t="s">
        <v>14</v>
      </c>
      <c r="Z2">
        <v>2022</v>
      </c>
      <c r="AA2">
        <v>2023</v>
      </c>
      <c r="AB2">
        <v>2024</v>
      </c>
      <c r="AC2">
        <v>2025</v>
      </c>
    </row>
    <row r="3" spans="1:35">
      <c r="A3" t="s">
        <v>15</v>
      </c>
      <c r="B3" s="16" t="s">
        <v>16</v>
      </c>
      <c r="C3">
        <f>COUNTIFS('Relevant cols'!$D:$D,$A3,'Relevant cols'!$E:$E,C$2)</f>
        <v>5</v>
      </c>
      <c r="D3">
        <f>COUNTIFS('Relevant cols'!$D:$D,$A3,'Relevant cols'!$E:$E,D$2)</f>
        <v>5</v>
      </c>
      <c r="E3">
        <f>COUNTIFS('Relevant cols'!$D:$D,$A3,'Relevant cols'!$E:$E,E$2)</f>
        <v>0</v>
      </c>
      <c r="M3" t="s">
        <v>15</v>
      </c>
      <c r="N3" s="16" t="s">
        <v>16</v>
      </c>
      <c r="O3">
        <f>SUMIFS('Relevant cols'!$G:$G,'Relevant cols'!$D:$D,$A3,'Relevant cols'!$E:$E,O$2)</f>
        <v>0</v>
      </c>
      <c r="P3">
        <f>SUMIFS('Relevant cols'!$G:$G,'Relevant cols'!$D:$D,$A3,'Relevant cols'!$E:$E,P$2)</f>
        <v>1</v>
      </c>
      <c r="Q3">
        <f>SUMIFS('Relevant cols'!$G:$G,'Relevant cols'!$D:$D,$A3,'Relevant cols'!$E:$E,Q$2)</f>
        <v>0</v>
      </c>
      <c r="Y3" t="s">
        <v>15</v>
      </c>
      <c r="Z3" s="16" t="s">
        <v>16</v>
      </c>
      <c r="AA3">
        <f>SUMIFS('Relevant cols'!$H:$H,'Relevant cols'!$D:$D,$A3,'Relevant cols'!$E:$E,AA$2)</f>
        <v>0</v>
      </c>
      <c r="AB3">
        <f>SUMIFS('Relevant cols'!$H:$H,'Relevant cols'!$D:$D,$A3,'Relevant cols'!$E:$E,AB$2)</f>
        <v>2</v>
      </c>
      <c r="AC3">
        <f>SUMIFS('Relevant cols'!$H:$H,'Relevant cols'!$D:$D,$A3,'Relevant cols'!$E:$E,AC$2)</f>
        <v>0</v>
      </c>
    </row>
    <row r="4" spans="1:35">
      <c r="A4" t="s">
        <v>17</v>
      </c>
      <c r="B4" s="16" t="s">
        <v>16</v>
      </c>
      <c r="C4">
        <f>COUNTIFS('Relevant cols'!$D:$D,$A4,'Relevant cols'!$E:$E,C$2)</f>
        <v>5</v>
      </c>
      <c r="D4">
        <f>COUNTIFS('Relevant cols'!$D:$D,$A4,'Relevant cols'!$E:$E,D$2)</f>
        <v>3</v>
      </c>
      <c r="E4">
        <f>COUNTIFS('Relevant cols'!$D:$D,$A4,'Relevant cols'!$E:$E,E$2)</f>
        <v>0</v>
      </c>
      <c r="M4" t="s">
        <v>17</v>
      </c>
      <c r="N4" s="16" t="s">
        <v>16</v>
      </c>
      <c r="O4">
        <f>SUMIFS('Relevant cols'!$G:$G,'Relevant cols'!$D:$D,$A4,'Relevant cols'!$E:$E,O$2)</f>
        <v>1</v>
      </c>
      <c r="P4">
        <f>SUMIFS('Relevant cols'!$G:$G,'Relevant cols'!$D:$D,$A4,'Relevant cols'!$E:$E,P$2)</f>
        <v>1</v>
      </c>
      <c r="Q4">
        <f>SUMIFS('Relevant cols'!$G:$G,'Relevant cols'!$D:$D,$A4,'Relevant cols'!$E:$E,Q$2)</f>
        <v>0</v>
      </c>
      <c r="Y4" t="s">
        <v>17</v>
      </c>
      <c r="Z4" s="16" t="s">
        <v>16</v>
      </c>
      <c r="AA4">
        <f>SUMIFS('Relevant cols'!$H:$H,'Relevant cols'!$D:$D,$A4,'Relevant cols'!$E:$E,AA$2)</f>
        <v>0</v>
      </c>
      <c r="AB4">
        <f>SUMIFS('Relevant cols'!$H:$H,'Relevant cols'!$D:$D,$A4,'Relevant cols'!$E:$E,AB$2)</f>
        <v>1</v>
      </c>
      <c r="AC4">
        <f>SUMIFS('Relevant cols'!$H:$H,'Relevant cols'!$D:$D,$A4,'Relevant cols'!$E:$E,AC$2)</f>
        <v>0</v>
      </c>
    </row>
    <row r="5" spans="1:35">
      <c r="A5" t="s">
        <v>18</v>
      </c>
      <c r="B5" s="16" t="s">
        <v>16</v>
      </c>
      <c r="C5">
        <f>COUNTIFS('Relevant cols'!$D:$D,$A5,'Relevant cols'!$E:$E,C$2)</f>
        <v>4</v>
      </c>
      <c r="D5">
        <f>COUNTIFS('Relevant cols'!$D:$D,$A5,'Relevant cols'!$E:$E,D$2)</f>
        <v>1</v>
      </c>
      <c r="E5">
        <f>COUNTIFS('Relevant cols'!$D:$D,$A5,'Relevant cols'!$E:$E,E$2)</f>
        <v>2</v>
      </c>
      <c r="M5" t="s">
        <v>18</v>
      </c>
      <c r="N5" s="16" t="s">
        <v>16</v>
      </c>
      <c r="O5">
        <f>SUMIFS('Relevant cols'!$G:$G,'Relevant cols'!$D:$D,$A5,'Relevant cols'!$E:$E,O$2)</f>
        <v>1</v>
      </c>
      <c r="P5">
        <f>SUMIFS('Relevant cols'!$G:$G,'Relevant cols'!$D:$D,$A5,'Relevant cols'!$E:$E,P$2)</f>
        <v>1</v>
      </c>
      <c r="Q5">
        <f>SUMIFS('Relevant cols'!$G:$G,'Relevant cols'!$D:$D,$A5,'Relevant cols'!$E:$E,Q$2)</f>
        <v>1</v>
      </c>
      <c r="Y5" t="s">
        <v>18</v>
      </c>
      <c r="Z5" s="16" t="s">
        <v>16</v>
      </c>
      <c r="AA5">
        <f>SUMIFS('Relevant cols'!$H:$H,'Relevant cols'!$D:$D,$A5,'Relevant cols'!$E:$E,AA$2)</f>
        <v>1</v>
      </c>
      <c r="AB5">
        <f>SUMIFS('Relevant cols'!$H:$H,'Relevant cols'!$D:$D,$A5,'Relevant cols'!$E:$E,AB$2)</f>
        <v>0</v>
      </c>
      <c r="AC5">
        <f>SUMIFS('Relevant cols'!$H:$H,'Relevant cols'!$D:$D,$A5,'Relevant cols'!$E:$E,AC$2)</f>
        <v>1</v>
      </c>
    </row>
    <row r="6" spans="1:35">
      <c r="A6" t="s">
        <v>19</v>
      </c>
      <c r="B6" s="16" t="s">
        <v>16</v>
      </c>
      <c r="C6">
        <f>COUNTIFS('Relevant cols'!$D:$D,$A6,'Relevant cols'!$E:$E,C$2)</f>
        <v>1</v>
      </c>
      <c r="D6">
        <f>COUNTIFS('Relevant cols'!$D:$D,$A6,'Relevant cols'!$E:$E,D$2)</f>
        <v>6</v>
      </c>
      <c r="E6">
        <f>COUNTIFS('Relevant cols'!$D:$D,$A6,'Relevant cols'!$E:$E,E$2)</f>
        <v>4</v>
      </c>
      <c r="M6" t="s">
        <v>19</v>
      </c>
      <c r="N6" s="16" t="s">
        <v>16</v>
      </c>
      <c r="O6">
        <f>SUMIFS('Relevant cols'!$G:$G,'Relevant cols'!$D:$D,$A6,'Relevant cols'!$E:$E,O$2)</f>
        <v>0</v>
      </c>
      <c r="P6">
        <f>SUMIFS('Relevant cols'!$G:$G,'Relevant cols'!$D:$D,$A6,'Relevant cols'!$E:$E,P$2)</f>
        <v>2</v>
      </c>
      <c r="Q6">
        <f>SUMIFS('Relevant cols'!$G:$G,'Relevant cols'!$D:$D,$A6,'Relevant cols'!$E:$E,Q$2)</f>
        <v>4</v>
      </c>
      <c r="Y6" t="s">
        <v>19</v>
      </c>
      <c r="Z6" s="16" t="s">
        <v>16</v>
      </c>
      <c r="AA6">
        <f>SUMIFS('Relevant cols'!$H:$H,'Relevant cols'!$D:$D,$A6,'Relevant cols'!$E:$E,AA$2)</f>
        <v>0</v>
      </c>
      <c r="AB6">
        <f>SUMIFS('Relevant cols'!$H:$H,'Relevant cols'!$D:$D,$A6,'Relevant cols'!$E:$E,AB$2)</f>
        <v>1</v>
      </c>
      <c r="AC6">
        <f>SUMIFS('Relevant cols'!$H:$H,'Relevant cols'!$D:$D,$A6,'Relevant cols'!$E:$E,AC$2)</f>
        <v>0</v>
      </c>
    </row>
    <row r="7" spans="1:35">
      <c r="A7" t="s">
        <v>20</v>
      </c>
      <c r="B7" s="16" t="s">
        <v>16</v>
      </c>
      <c r="C7">
        <f>COUNTIFS('Relevant cols'!$D:$D,$A7,'Relevant cols'!$E:$E,C$2)</f>
        <v>2</v>
      </c>
      <c r="D7">
        <f>COUNTIFS('Relevant cols'!$D:$D,$A7,'Relevant cols'!$E:$E,D$2)</f>
        <v>4</v>
      </c>
      <c r="E7">
        <f>COUNTIFS('Relevant cols'!$D:$D,$A7,'Relevant cols'!$E:$E,E$2)</f>
        <v>1</v>
      </c>
      <c r="M7" t="s">
        <v>20</v>
      </c>
      <c r="N7" s="16" t="s">
        <v>16</v>
      </c>
      <c r="O7">
        <f>SUMIFS('Relevant cols'!$G:$G,'Relevant cols'!$D:$D,$A7,'Relevant cols'!$E:$E,O$2)</f>
        <v>2</v>
      </c>
      <c r="P7">
        <f>SUMIFS('Relevant cols'!$G:$G,'Relevant cols'!$D:$D,$A7,'Relevant cols'!$E:$E,P$2)</f>
        <v>1</v>
      </c>
      <c r="Q7">
        <f>SUMIFS('Relevant cols'!$G:$G,'Relevant cols'!$D:$D,$A7,'Relevant cols'!$E:$E,Q$2)</f>
        <v>0</v>
      </c>
      <c r="Y7" t="s">
        <v>20</v>
      </c>
      <c r="Z7" s="16" t="s">
        <v>16</v>
      </c>
      <c r="AA7">
        <f>SUMIFS('Relevant cols'!$H:$H,'Relevant cols'!$D:$D,$A7,'Relevant cols'!$E:$E,AA$2)</f>
        <v>0</v>
      </c>
      <c r="AB7">
        <f>SUMIFS('Relevant cols'!$H:$H,'Relevant cols'!$D:$D,$A7,'Relevant cols'!$E:$E,AB$2)</f>
        <v>0</v>
      </c>
      <c r="AC7">
        <f>SUMIFS('Relevant cols'!$H:$H,'Relevant cols'!$D:$D,$A7,'Relevant cols'!$E:$E,AC$2)</f>
        <v>0</v>
      </c>
    </row>
    <row r="8" spans="1:35">
      <c r="A8" t="s">
        <v>21</v>
      </c>
      <c r="B8" s="16" t="s">
        <v>16</v>
      </c>
      <c r="C8">
        <f>COUNTIFS('Relevant cols'!$D:$D,$A8,'Relevant cols'!$E:$E,C$2)</f>
        <v>2</v>
      </c>
      <c r="D8">
        <f>COUNTIFS('Relevant cols'!$D:$D,$A8,'Relevant cols'!$E:$E,D$2)</f>
        <v>8</v>
      </c>
      <c r="E8">
        <f>COUNTIFS('Relevant cols'!$D:$D,$A8,'Relevant cols'!$E:$E,E$2)</f>
        <v>0</v>
      </c>
      <c r="M8" t="s">
        <v>21</v>
      </c>
      <c r="N8" s="16" t="s">
        <v>16</v>
      </c>
      <c r="O8">
        <f>SUMIFS('Relevant cols'!$G:$G,'Relevant cols'!$D:$D,$A8,'Relevant cols'!$E:$E,O$2)</f>
        <v>1</v>
      </c>
      <c r="P8">
        <f>SUMIFS('Relevant cols'!$G:$G,'Relevant cols'!$D:$D,$A8,'Relevant cols'!$E:$E,P$2)</f>
        <v>4</v>
      </c>
      <c r="Q8">
        <f>SUMIFS('Relevant cols'!$G:$G,'Relevant cols'!$D:$D,$A8,'Relevant cols'!$E:$E,Q$2)</f>
        <v>0</v>
      </c>
      <c r="Y8" t="s">
        <v>21</v>
      </c>
      <c r="Z8" s="16" t="s">
        <v>16</v>
      </c>
      <c r="AA8">
        <f>SUMIFS('Relevant cols'!$H:$H,'Relevant cols'!$D:$D,$A8,'Relevant cols'!$E:$E,AA$2)</f>
        <v>0</v>
      </c>
      <c r="AB8">
        <f>SUMIFS('Relevant cols'!$H:$H,'Relevant cols'!$D:$D,$A8,'Relevant cols'!$E:$E,AB$2)</f>
        <v>3</v>
      </c>
      <c r="AC8">
        <f>SUMIFS('Relevant cols'!$H:$H,'Relevant cols'!$D:$D,$A8,'Relevant cols'!$E:$E,AC$2)</f>
        <v>0</v>
      </c>
    </row>
    <row r="9" spans="1:35">
      <c r="A9" t="s">
        <v>22</v>
      </c>
      <c r="B9" s="16" t="s">
        <v>16</v>
      </c>
      <c r="C9">
        <f>COUNTIFS('Relevant cols'!$D:$D,$A9,'Relevant cols'!$E:$E,C$2)</f>
        <v>3</v>
      </c>
      <c r="D9">
        <f>COUNTIFS('Relevant cols'!$D:$D,$A9,'Relevant cols'!$E:$E,D$2)</f>
        <v>3</v>
      </c>
      <c r="E9">
        <f>COUNTIFS('Relevant cols'!$D:$D,$A9,'Relevant cols'!$E:$E,E$2)</f>
        <v>0</v>
      </c>
      <c r="M9" t="s">
        <v>22</v>
      </c>
      <c r="N9" s="16" t="s">
        <v>16</v>
      </c>
      <c r="O9">
        <f>SUMIFS('Relevant cols'!$G:$G,'Relevant cols'!$D:$D,$A9,'Relevant cols'!$E:$E,O$2)</f>
        <v>1</v>
      </c>
      <c r="P9">
        <f>SUMIFS('Relevant cols'!$G:$G,'Relevant cols'!$D:$D,$A9,'Relevant cols'!$E:$E,P$2)</f>
        <v>0</v>
      </c>
      <c r="Q9">
        <f>SUMIFS('Relevant cols'!$G:$G,'Relevant cols'!$D:$D,$A9,'Relevant cols'!$E:$E,Q$2)</f>
        <v>0</v>
      </c>
      <c r="Y9" t="s">
        <v>22</v>
      </c>
      <c r="Z9" s="16" t="s">
        <v>16</v>
      </c>
      <c r="AA9">
        <f>SUMIFS('Relevant cols'!$H:$H,'Relevant cols'!$D:$D,$A9,'Relevant cols'!$E:$E,AA$2)</f>
        <v>0</v>
      </c>
      <c r="AB9">
        <f>SUMIFS('Relevant cols'!$H:$H,'Relevant cols'!$D:$D,$A9,'Relevant cols'!$E:$E,AB$2)</f>
        <v>0</v>
      </c>
      <c r="AC9">
        <f>SUMIFS('Relevant cols'!$H:$H,'Relevant cols'!$D:$D,$A9,'Relevant cols'!$E:$E,AC$2)</f>
        <v>0</v>
      </c>
    </row>
    <row r="10" spans="1:35">
      <c r="A10" t="s">
        <v>23</v>
      </c>
      <c r="B10" s="16" t="s">
        <v>16</v>
      </c>
      <c r="C10">
        <f>COUNTIFS('Relevant cols'!$D:$D,$A10,'Relevant cols'!$E:$E,C$2)</f>
        <v>5</v>
      </c>
      <c r="D10">
        <f>COUNTIFS('Relevant cols'!$D:$D,$A10,'Relevant cols'!$E:$E,D$2)</f>
        <v>1</v>
      </c>
      <c r="E10">
        <f>COUNTIFS('Relevant cols'!$D:$D,$A10,'Relevant cols'!$E:$E,E$2)</f>
        <v>0</v>
      </c>
      <c r="M10" t="s">
        <v>23</v>
      </c>
      <c r="N10" s="16" t="s">
        <v>16</v>
      </c>
      <c r="O10">
        <f>SUMIFS('Relevant cols'!$G:$G,'Relevant cols'!$D:$D,$A10,'Relevant cols'!$E:$E,O$2)</f>
        <v>2</v>
      </c>
      <c r="P10">
        <f>SUMIFS('Relevant cols'!$G:$G,'Relevant cols'!$D:$D,$A10,'Relevant cols'!$E:$E,P$2)</f>
        <v>1</v>
      </c>
      <c r="Q10">
        <f>SUMIFS('Relevant cols'!$G:$G,'Relevant cols'!$D:$D,$A10,'Relevant cols'!$E:$E,Q$2)</f>
        <v>0</v>
      </c>
      <c r="Y10" t="s">
        <v>23</v>
      </c>
      <c r="Z10" s="16" t="s">
        <v>16</v>
      </c>
      <c r="AA10">
        <f>SUMIFS('Relevant cols'!$H:$H,'Relevant cols'!$D:$D,$A10,'Relevant cols'!$E:$E,AA$2)</f>
        <v>0</v>
      </c>
      <c r="AB10">
        <f>SUMIFS('Relevant cols'!$H:$H,'Relevant cols'!$D:$D,$A10,'Relevant cols'!$E:$E,AB$2)</f>
        <v>0</v>
      </c>
      <c r="AC10">
        <f>SUMIFS('Relevant cols'!$H:$H,'Relevant cols'!$D:$D,$A10,'Relevant cols'!$E:$E,AC$2)</f>
        <v>0</v>
      </c>
    </row>
    <row r="11" spans="1:35">
      <c r="A11" t="s">
        <v>24</v>
      </c>
      <c r="B11">
        <f>COUNTIFS('Relevant cols'!$D:$D,$A11,'Relevant cols'!$E:$E,B$2)</f>
        <v>3</v>
      </c>
      <c r="C11">
        <f>COUNTIFS('Relevant cols'!$D:$D,$A11,'Relevant cols'!$E:$E,C$2)</f>
        <v>3</v>
      </c>
      <c r="D11">
        <f>COUNTIFS('Relevant cols'!$D:$D,$A11,'Relevant cols'!$E:$E,D$2)</f>
        <v>4</v>
      </c>
      <c r="E11" s="16" t="s">
        <v>16</v>
      </c>
      <c r="M11" t="s">
        <v>24</v>
      </c>
      <c r="N11">
        <f>SUMIFS('Relevant cols'!$G:$G,'Relevant cols'!$D:$D,$A11,'Relevant cols'!$E:$E,N$2)</f>
        <v>2</v>
      </c>
      <c r="O11">
        <f>SUMIFS('Relevant cols'!$G:$G,'Relevant cols'!$D:$D,$A11,'Relevant cols'!$E:$E,O$2)</f>
        <v>1</v>
      </c>
      <c r="P11">
        <f>SUMIFS('Relevant cols'!$G:$G,'Relevant cols'!$D:$D,$A11,'Relevant cols'!$E:$E,P$2)</f>
        <v>1</v>
      </c>
      <c r="Q11" s="16" t="s">
        <v>16</v>
      </c>
      <c r="Y11" t="s">
        <v>24</v>
      </c>
      <c r="Z11">
        <f>SUMIFS('Relevant cols'!$H:$H,'Relevant cols'!$D:$D,$A11,'Relevant cols'!$E:$E,Z$2)</f>
        <v>0</v>
      </c>
      <c r="AA11">
        <f>SUMIFS('Relevant cols'!$H:$H,'Relevant cols'!$D:$D,$A11,'Relevant cols'!$E:$E,AA$2)</f>
        <v>1</v>
      </c>
      <c r="AB11">
        <f>SUMIFS('Relevant cols'!$H:$H,'Relevant cols'!$D:$D,$A11,'Relevant cols'!$E:$E,AB$2)</f>
        <v>0</v>
      </c>
      <c r="AC11" s="16" t="s">
        <v>16</v>
      </c>
    </row>
    <row r="12" spans="1:35">
      <c r="A12" t="s">
        <v>25</v>
      </c>
      <c r="B12">
        <f>COUNTIFS('Relevant cols'!$D:$D,$A12,'Relevant cols'!$E:$E,B$2)</f>
        <v>3</v>
      </c>
      <c r="C12">
        <f>COUNTIFS('Relevant cols'!$D:$D,$A12,'Relevant cols'!$E:$E,C$2)</f>
        <v>0</v>
      </c>
      <c r="D12">
        <f>COUNTIFS('Relevant cols'!$D:$D,$A12,'Relevant cols'!$E:$E,D$2)</f>
        <v>3</v>
      </c>
      <c r="E12" s="16" t="s">
        <v>16</v>
      </c>
      <c r="M12" t="s">
        <v>25</v>
      </c>
      <c r="N12">
        <f>SUMIFS('Relevant cols'!$G:$G,'Relevant cols'!$D:$D,$A12,'Relevant cols'!$E:$E,N$2)</f>
        <v>1</v>
      </c>
      <c r="O12">
        <f>SUMIFS('Relevant cols'!$G:$G,'Relevant cols'!$D:$D,$A12,'Relevant cols'!$E:$E,O$2)</f>
        <v>0</v>
      </c>
      <c r="P12">
        <f>SUMIFS('Relevant cols'!$G:$G,'Relevant cols'!$D:$D,$A12,'Relevant cols'!$E:$E,P$2)</f>
        <v>2</v>
      </c>
      <c r="Q12" s="16" t="s">
        <v>16</v>
      </c>
      <c r="Y12" t="s">
        <v>25</v>
      </c>
      <c r="Z12">
        <f>SUMIFS('Relevant cols'!$H:$H,'Relevant cols'!$D:$D,$A12,'Relevant cols'!$E:$E,Z$2)</f>
        <v>0</v>
      </c>
      <c r="AA12">
        <f>SUMIFS('Relevant cols'!$H:$H,'Relevant cols'!$D:$D,$A12,'Relevant cols'!$E:$E,AA$2)</f>
        <v>0</v>
      </c>
      <c r="AB12">
        <f>SUMIFS('Relevant cols'!$H:$H,'Relevant cols'!$D:$D,$A12,'Relevant cols'!$E:$E,AB$2)</f>
        <v>1</v>
      </c>
      <c r="AC12" s="16" t="s">
        <v>16</v>
      </c>
    </row>
    <row r="13" spans="1:35">
      <c r="A13" t="s">
        <v>26</v>
      </c>
      <c r="B13">
        <f>COUNTIFS('Relevant cols'!$D:$D,$A13,'Relevant cols'!$E:$E,B$2)</f>
        <v>5</v>
      </c>
      <c r="C13">
        <f>COUNTIFS('Relevant cols'!$D:$D,$A13,'Relevant cols'!$E:$E,C$2)</f>
        <v>1</v>
      </c>
      <c r="D13">
        <f>COUNTIFS('Relevant cols'!$D:$D,$A13,'Relevant cols'!$E:$E,D$2)</f>
        <v>3</v>
      </c>
      <c r="E13" s="16" t="s">
        <v>16</v>
      </c>
      <c r="M13" t="s">
        <v>26</v>
      </c>
      <c r="N13">
        <f>SUMIFS('Relevant cols'!$G:$G,'Relevant cols'!$D:$D,$A13,'Relevant cols'!$E:$E,N$2)</f>
        <v>2</v>
      </c>
      <c r="O13">
        <f>SUMIFS('Relevant cols'!$G:$G,'Relevant cols'!$D:$D,$A13,'Relevant cols'!$E:$E,O$2)</f>
        <v>1</v>
      </c>
      <c r="P13">
        <f>SUMIFS('Relevant cols'!$G:$G,'Relevant cols'!$D:$D,$A13,'Relevant cols'!$E:$E,P$2)</f>
        <v>0</v>
      </c>
      <c r="Q13" s="16" t="s">
        <v>16</v>
      </c>
      <c r="Y13" t="s">
        <v>26</v>
      </c>
      <c r="Z13">
        <f>SUMIFS('Relevant cols'!$H:$H,'Relevant cols'!$D:$D,$A13,'Relevant cols'!$E:$E,Z$2)</f>
        <v>2</v>
      </c>
      <c r="AA13">
        <f>SUMIFS('Relevant cols'!$H:$H,'Relevant cols'!$D:$D,$A13,'Relevant cols'!$E:$E,AA$2)</f>
        <v>0</v>
      </c>
      <c r="AB13">
        <f>SUMIFS('Relevant cols'!$H:$H,'Relevant cols'!$D:$D,$A13,'Relevant cols'!$E:$E,AB$2)</f>
        <v>0</v>
      </c>
      <c r="AC13" s="16" t="s">
        <v>16</v>
      </c>
    </row>
    <row r="14" spans="1:35">
      <c r="A14" t="s">
        <v>27</v>
      </c>
      <c r="B14">
        <f>COUNTIFS('Relevant cols'!$D:$D,$A14,'Relevant cols'!$E:$E,B$2)</f>
        <v>4</v>
      </c>
      <c r="C14">
        <f>COUNTIFS('Relevant cols'!$D:$D,$A14,'Relevant cols'!$E:$E,C$2)</f>
        <v>1</v>
      </c>
      <c r="D14">
        <f>COUNTIFS('Relevant cols'!$D:$D,$A14,'Relevant cols'!$E:$E,D$2)</f>
        <v>3</v>
      </c>
      <c r="E14" s="16" t="s">
        <v>16</v>
      </c>
      <c r="M14" t="s">
        <v>27</v>
      </c>
      <c r="N14">
        <f>SUMIFS('Relevant cols'!$G:$G,'Relevant cols'!$D:$D,$A14,'Relevant cols'!$E:$E,N$2)</f>
        <v>0</v>
      </c>
      <c r="O14">
        <f>SUMIFS('Relevant cols'!$G:$G,'Relevant cols'!$D:$D,$A14,'Relevant cols'!$E:$E,O$2)</f>
        <v>1</v>
      </c>
      <c r="P14">
        <f>SUMIFS('Relevant cols'!$G:$G,'Relevant cols'!$D:$D,$A14,'Relevant cols'!$E:$E,P$2)</f>
        <v>1</v>
      </c>
      <c r="Q14" s="16" t="s">
        <v>16</v>
      </c>
      <c r="Y14" t="s">
        <v>27</v>
      </c>
      <c r="Z14">
        <f>SUMIFS('Relevant cols'!$H:$H,'Relevant cols'!$D:$D,$A14,'Relevant cols'!$E:$E,Z$2)</f>
        <v>2</v>
      </c>
      <c r="AA14">
        <f>SUMIFS('Relevant cols'!$H:$H,'Relevant cols'!$D:$D,$A14,'Relevant cols'!$E:$E,AA$2)</f>
        <v>0</v>
      </c>
      <c r="AB14">
        <f>SUMIFS('Relevant cols'!$H:$H,'Relevant cols'!$D:$D,$A14,'Relevant cols'!$E:$E,AB$2)</f>
        <v>1</v>
      </c>
      <c r="AC14" s="16" t="s">
        <v>16</v>
      </c>
    </row>
    <row r="15" spans="1:35">
      <c r="E15" s="16"/>
      <c r="Q15" s="16"/>
      <c r="AC15" s="16"/>
    </row>
    <row r="16" spans="1:35">
      <c r="A16" t="s">
        <v>28</v>
      </c>
      <c r="B16">
        <v>2022</v>
      </c>
      <c r="C16">
        <v>2023</v>
      </c>
      <c r="D16">
        <v>2024</v>
      </c>
      <c r="E16">
        <v>2025</v>
      </c>
      <c r="M16" t="s">
        <v>28</v>
      </c>
      <c r="N16">
        <v>2022</v>
      </c>
      <c r="O16">
        <v>2023</v>
      </c>
      <c r="P16">
        <v>2024</v>
      </c>
      <c r="Q16">
        <v>2025</v>
      </c>
      <c r="Y16" t="s">
        <v>28</v>
      </c>
      <c r="Z16">
        <v>2022</v>
      </c>
      <c r="AA16">
        <v>2023</v>
      </c>
      <c r="AB16">
        <v>2024</v>
      </c>
      <c r="AC16">
        <v>2025</v>
      </c>
    </row>
    <row r="17" spans="1:35">
      <c r="A17" t="s">
        <v>15</v>
      </c>
      <c r="B17" s="16" t="s">
        <v>16</v>
      </c>
      <c r="C17">
        <f>COUNTIFS('Relevant cols'!$D:$D,$A17,'Relevant cols'!$E:$E,C$16,'Relevant cols'!$F:$F,A16)</f>
        <v>0</v>
      </c>
      <c r="D17">
        <f>COUNTIFS('Relevant cols'!$D:$D,$A17,'Relevant cols'!$E:$E,D$16,'Relevant cols'!$F:$F,A16)</f>
        <v>0</v>
      </c>
      <c r="E17">
        <f>COUNTIFS('Relevant cols'!$D:$D,$A17,'Relevant cols'!$E:$E,E$16,'Relevant cols'!$F:$F,A16)</f>
        <v>0</v>
      </c>
      <c r="M17" t="s">
        <v>15</v>
      </c>
      <c r="N17" s="16" t="s">
        <v>16</v>
      </c>
      <c r="O17">
        <f>SUMIFS('Relevant cols'!$G:$G,'Relevant cols'!$D:$D,$A17,'Relevant cols'!$E:$E,O$16,'Relevant cols'!$F:$F,M16)</f>
        <v>0</v>
      </c>
      <c r="P17">
        <f>SUMIFS('Relevant cols'!$G:$G,'Relevant cols'!$D:$D,$A17,'Relevant cols'!$E:$E,P$16,'Relevant cols'!$F:$F,M16)</f>
        <v>0</v>
      </c>
      <c r="Q17">
        <f>SUMIFS('Relevant cols'!$G:$G,'Relevant cols'!$D:$D,$A17,'Relevant cols'!$E:$E,Q$16,'Relevant cols'!$F:$F,M16)</f>
        <v>0</v>
      </c>
      <c r="Y17" t="s">
        <v>15</v>
      </c>
      <c r="Z17" s="16" t="s">
        <v>16</v>
      </c>
      <c r="AA17">
        <f>SUMIFS('Relevant cols'!$H:$H,'Relevant cols'!$D:$D,$A17,'Relevant cols'!$E:$E,AA$16,'Relevant cols'!$F:$F,Y16)</f>
        <v>0</v>
      </c>
      <c r="AB17">
        <f>SUMIFS('Relevant cols'!$H:$H,'Relevant cols'!$D:$D,$A17,'Relevant cols'!$E:$E,AB$16,'Relevant cols'!$F:$F,Y16)</f>
        <v>0</v>
      </c>
      <c r="AC17">
        <f>SUMIFS('Relevant cols'!$H:$H,'Relevant cols'!$D:$D,$A17,'Relevant cols'!$E:$E,AC$16,'Relevant cols'!$F:$F,Y16)</f>
        <v>0</v>
      </c>
    </row>
    <row r="18" spans="1:35">
      <c r="A18" t="s">
        <v>17</v>
      </c>
      <c r="B18" s="16" t="s">
        <v>16</v>
      </c>
      <c r="C18">
        <f>COUNTIFS('Relevant cols'!$D:$D,$A18,'Relevant cols'!$E:$E,C$16,'Relevant cols'!$F:$F,A16)</f>
        <v>0</v>
      </c>
      <c r="D18">
        <f>COUNTIFS('Relevant cols'!$D:$D,$A18,'Relevant cols'!$E:$E,D$16,'Relevant cols'!$F:$F,A16)</f>
        <v>0</v>
      </c>
      <c r="E18">
        <f>COUNTIFS('Relevant cols'!$D:$D,$A18,'Relevant cols'!$E:$E,E$16,'Relevant cols'!$F:$F,A16)</f>
        <v>0</v>
      </c>
      <c r="M18" t="s">
        <v>17</v>
      </c>
      <c r="N18" s="16" t="s">
        <v>16</v>
      </c>
      <c r="O18">
        <f>SUMIFS('Relevant cols'!$G:$G,'Relevant cols'!$D:$D,$A18,'Relevant cols'!$E:$E,O$16,'Relevant cols'!$F:$F,M16)</f>
        <v>0</v>
      </c>
      <c r="P18">
        <f>SUMIFS('Relevant cols'!$G:$G,'Relevant cols'!$D:$D,$A18,'Relevant cols'!$E:$E,P$16,'Relevant cols'!$F:$F,M16)</f>
        <v>0</v>
      </c>
      <c r="Q18">
        <f>SUMIFS('Relevant cols'!$G:$G,'Relevant cols'!$D:$D,$A18,'Relevant cols'!$E:$E,Q$16,'Relevant cols'!$F:$F,M16)</f>
        <v>0</v>
      </c>
      <c r="Y18" t="s">
        <v>17</v>
      </c>
      <c r="Z18" s="16" t="s">
        <v>16</v>
      </c>
      <c r="AA18">
        <f>SUMIFS('Relevant cols'!$H:$H,'Relevant cols'!$D:$D,$A18,'Relevant cols'!$E:$E,AA$16,'Relevant cols'!$F:$F,Y16)</f>
        <v>0</v>
      </c>
      <c r="AB18">
        <f>SUMIFS('Relevant cols'!$H:$H,'Relevant cols'!$D:$D,$A18,'Relevant cols'!$E:$E,AB$16,'Relevant cols'!$F:$F,Y16)</f>
        <v>0</v>
      </c>
      <c r="AC18">
        <f>SUMIFS('Relevant cols'!$H:$H,'Relevant cols'!$D:$D,$A18,'Relevant cols'!$E:$E,AC$16,'Relevant cols'!$F:$F,Y16)</f>
        <v>0</v>
      </c>
    </row>
    <row r="19" spans="1:35">
      <c r="A19" t="s">
        <v>18</v>
      </c>
      <c r="B19" s="16" t="s">
        <v>16</v>
      </c>
      <c r="C19">
        <f>COUNTIFS('Relevant cols'!$D:$D,$A19,'Relevant cols'!$E:$E,C$16,'Relevant cols'!$F:$F,A16)</f>
        <v>0</v>
      </c>
      <c r="D19">
        <f>COUNTIFS('Relevant cols'!$D:$D,$A19,'Relevant cols'!$E:$E,D$16,'Relevant cols'!$F:$F,A16)</f>
        <v>0</v>
      </c>
      <c r="E19">
        <f>COUNTIFS('Relevant cols'!$D:$D,$A19,'Relevant cols'!$E:$E,E$16,'Relevant cols'!$F:$F,A16)</f>
        <v>0</v>
      </c>
      <c r="M19" t="s">
        <v>18</v>
      </c>
      <c r="N19" s="16" t="s">
        <v>16</v>
      </c>
      <c r="O19">
        <f>SUMIFS('Relevant cols'!$G:$G,'Relevant cols'!$D:$D,$A19,'Relevant cols'!$E:$E,O$16,'Relevant cols'!$F:$F,M16)</f>
        <v>0</v>
      </c>
      <c r="P19">
        <f>SUMIFS('Relevant cols'!$G:$G,'Relevant cols'!$D:$D,$A19,'Relevant cols'!$E:$E,P$16,'Relevant cols'!$F:$F,M16)</f>
        <v>0</v>
      </c>
      <c r="Q19">
        <f>SUMIFS('Relevant cols'!$G:$G,'Relevant cols'!$D:$D,$A19,'Relevant cols'!$E:$E,Q$16,'Relevant cols'!$F:$F,M16)</f>
        <v>0</v>
      </c>
      <c r="Y19" t="s">
        <v>18</v>
      </c>
      <c r="Z19" s="16" t="s">
        <v>16</v>
      </c>
      <c r="AA19">
        <f>SUMIFS('Relevant cols'!$H:$H,'Relevant cols'!$D:$D,$A19,'Relevant cols'!$E:$E,AA$16,'Relevant cols'!$F:$F,Y16)</f>
        <v>0</v>
      </c>
      <c r="AB19">
        <f>SUMIFS('Relevant cols'!$H:$H,'Relevant cols'!$D:$D,$A19,'Relevant cols'!$E:$E,AB$16,'Relevant cols'!$F:$F,Y16)</f>
        <v>0</v>
      </c>
      <c r="AC19">
        <f>SUMIFS('Relevant cols'!$H:$H,'Relevant cols'!$D:$D,$A19,'Relevant cols'!$E:$E,AC$16,'Relevant cols'!$F:$F,Y16)</f>
        <v>0</v>
      </c>
    </row>
    <row r="20" spans="1:35">
      <c r="A20" t="s">
        <v>19</v>
      </c>
      <c r="B20" s="16" t="s">
        <v>16</v>
      </c>
      <c r="C20">
        <f>COUNTIFS('Relevant cols'!$D:$D,$A20,'Relevant cols'!$E:$E,C$16,'Relevant cols'!$F:$F,A16)</f>
        <v>0</v>
      </c>
      <c r="D20">
        <f>COUNTIFS('Relevant cols'!$D:$D,$A20,'Relevant cols'!$E:$E,D$16,'Relevant cols'!$F:$F,A16)</f>
        <v>0</v>
      </c>
      <c r="E20">
        <f>COUNTIFS('Relevant cols'!$D:$D,$A20,'Relevant cols'!$E:$E,E$16,'Relevant cols'!$F:$F,A16)</f>
        <v>1</v>
      </c>
      <c r="M20" t="s">
        <v>19</v>
      </c>
      <c r="N20" s="16" t="s">
        <v>16</v>
      </c>
      <c r="O20">
        <f>SUMIFS('Relevant cols'!$G:$G,'Relevant cols'!$D:$D,$A20,'Relevant cols'!$E:$E,O$16,'Relevant cols'!$F:$F,M16)</f>
        <v>0</v>
      </c>
      <c r="P20">
        <f>SUMIFS('Relevant cols'!$G:$G,'Relevant cols'!$D:$D,$A20,'Relevant cols'!$E:$E,P$16,'Relevant cols'!$F:$F,M16)</f>
        <v>0</v>
      </c>
      <c r="Q20">
        <f>SUMIFS('Relevant cols'!$G:$G,'Relevant cols'!$D:$D,$A20,'Relevant cols'!$E:$E,Q$16,'Relevant cols'!$F:$F,M16)</f>
        <v>1</v>
      </c>
      <c r="Y20" t="s">
        <v>19</v>
      </c>
      <c r="Z20" s="16" t="s">
        <v>16</v>
      </c>
      <c r="AA20">
        <f>SUMIFS('Relevant cols'!$H:$H,'Relevant cols'!$D:$D,$A20,'Relevant cols'!$E:$E,AA$16,'Relevant cols'!$F:$F,Y16)</f>
        <v>0</v>
      </c>
      <c r="AB20">
        <f>SUMIFS('Relevant cols'!$H:$H,'Relevant cols'!$D:$D,$A20,'Relevant cols'!$E:$E,AB$16,'Relevant cols'!$F:$F,Y16)</f>
        <v>0</v>
      </c>
      <c r="AC20">
        <f>SUMIFS('Relevant cols'!$H:$H,'Relevant cols'!$D:$D,$A20,'Relevant cols'!$E:$E,AC$16,'Relevant cols'!$F:$F,Y16)</f>
        <v>0</v>
      </c>
    </row>
    <row r="21" spans="1:35">
      <c r="A21" t="s">
        <v>20</v>
      </c>
      <c r="B21" s="16" t="s">
        <v>16</v>
      </c>
      <c r="C21">
        <f>COUNTIFS('Relevant cols'!$D:$D,$A21,'Relevant cols'!$E:$E,C$16,'Relevant cols'!$F:$F,A16)</f>
        <v>0</v>
      </c>
      <c r="D21">
        <f>COUNTIFS('Relevant cols'!$D:$D,$A21,'Relevant cols'!$E:$E,D$16,'Relevant cols'!$F:$F,A16)</f>
        <v>0</v>
      </c>
      <c r="E21">
        <f>COUNTIFS('Relevant cols'!$D:$D,$A21,'Relevant cols'!$E:$E,E$16,'Relevant cols'!$F:$F,A16)</f>
        <v>0</v>
      </c>
      <c r="M21" t="s">
        <v>20</v>
      </c>
      <c r="N21" s="16" t="s">
        <v>16</v>
      </c>
      <c r="O21">
        <f>SUMIFS('Relevant cols'!$G:$G,'Relevant cols'!$D:$D,$A21,'Relevant cols'!$E:$E,O$16,'Relevant cols'!$F:$F,M16)</f>
        <v>0</v>
      </c>
      <c r="P21">
        <f>SUMIFS('Relevant cols'!$G:$G,'Relevant cols'!$D:$D,$A21,'Relevant cols'!$E:$E,P$16,'Relevant cols'!$F:$F,M16)</f>
        <v>0</v>
      </c>
      <c r="Q21">
        <f>SUMIFS('Relevant cols'!$G:$G,'Relevant cols'!$D:$D,$A21,'Relevant cols'!$E:$E,Q$16,'Relevant cols'!$F:$F,M16)</f>
        <v>0</v>
      </c>
      <c r="Y21" t="s">
        <v>20</v>
      </c>
      <c r="Z21" s="16" t="s">
        <v>16</v>
      </c>
      <c r="AA21">
        <f>SUMIFS('Relevant cols'!$H:$H,'Relevant cols'!$D:$D,$A21,'Relevant cols'!$E:$E,AA$16,'Relevant cols'!$F:$F,Y16)</f>
        <v>0</v>
      </c>
      <c r="AB21">
        <f>SUMIFS('Relevant cols'!$H:$H,'Relevant cols'!$D:$D,$A21,'Relevant cols'!$E:$E,AB$16,'Relevant cols'!$F:$F,Y16)</f>
        <v>0</v>
      </c>
      <c r="AC21">
        <f>SUMIFS('Relevant cols'!$H:$H,'Relevant cols'!$D:$D,$A21,'Relevant cols'!$E:$E,AC$16,'Relevant cols'!$F:$F,Y16)</f>
        <v>0</v>
      </c>
    </row>
    <row r="22" spans="1:35">
      <c r="A22" t="s">
        <v>21</v>
      </c>
      <c r="B22" s="16" t="s">
        <v>16</v>
      </c>
      <c r="C22">
        <f>COUNTIFS('Relevant cols'!$D:$D,$A22,'Relevant cols'!$E:$E,C$16,'Relevant cols'!$F:$F,A16)</f>
        <v>0</v>
      </c>
      <c r="D22">
        <f>COUNTIFS('Relevant cols'!$D:$D,$A22,'Relevant cols'!$E:$E,D$16,'Relevant cols'!$F:$F,A16)</f>
        <v>0</v>
      </c>
      <c r="E22">
        <f>COUNTIFS('Relevant cols'!$D:$D,$A22,'Relevant cols'!$E:$E,E$16,'Relevant cols'!$F:$F,A16)</f>
        <v>0</v>
      </c>
      <c r="M22" t="s">
        <v>21</v>
      </c>
      <c r="N22" s="16" t="s">
        <v>16</v>
      </c>
      <c r="O22">
        <f>SUMIFS('Relevant cols'!$G:$G,'Relevant cols'!$D:$D,$A22,'Relevant cols'!$E:$E,O$16,'Relevant cols'!$F:$F,M16)</f>
        <v>0</v>
      </c>
      <c r="P22">
        <f>SUMIFS('Relevant cols'!$G:$G,'Relevant cols'!$D:$D,$A22,'Relevant cols'!$E:$E,P$16,'Relevant cols'!$F:$F,M16)</f>
        <v>0</v>
      </c>
      <c r="Q22">
        <f>SUMIFS('Relevant cols'!$G:$G,'Relevant cols'!$D:$D,$A22,'Relevant cols'!$E:$E,Q$16,'Relevant cols'!$F:$F,M16)</f>
        <v>0</v>
      </c>
      <c r="Y22" t="s">
        <v>21</v>
      </c>
      <c r="Z22" s="16" t="s">
        <v>16</v>
      </c>
      <c r="AA22">
        <f>SUMIFS('Relevant cols'!$H:$H,'Relevant cols'!$D:$D,$A22,'Relevant cols'!$E:$E,AA$16,'Relevant cols'!$F:$F,Y16)</f>
        <v>0</v>
      </c>
      <c r="AB22">
        <f>SUMIFS('Relevant cols'!$H:$H,'Relevant cols'!$D:$D,$A22,'Relevant cols'!$E:$E,AB$16,'Relevant cols'!$F:$F,Y16)</f>
        <v>0</v>
      </c>
      <c r="AC22">
        <f>SUMIFS('Relevant cols'!$H:$H,'Relevant cols'!$D:$D,$A22,'Relevant cols'!$E:$E,AC$16,'Relevant cols'!$F:$F,Y16)</f>
        <v>0</v>
      </c>
    </row>
    <row r="23" spans="1:35">
      <c r="A23" t="s">
        <v>22</v>
      </c>
      <c r="B23" s="16" t="s">
        <v>16</v>
      </c>
      <c r="C23">
        <f>COUNTIFS('Relevant cols'!$D:$D,$A23,'Relevant cols'!$E:$E,C$16,'Relevant cols'!$F:$F,A16)</f>
        <v>0</v>
      </c>
      <c r="D23">
        <f>COUNTIFS('Relevant cols'!$D:$D,$A23,'Relevant cols'!$E:$E,D$16,'Relevant cols'!$F:$F,A16)</f>
        <v>0</v>
      </c>
      <c r="E23">
        <f>COUNTIFS('Relevant cols'!$D:$D,$A23,'Relevant cols'!$E:$E,E$16,'Relevant cols'!$F:$F,A16)</f>
        <v>0</v>
      </c>
      <c r="M23" t="s">
        <v>22</v>
      </c>
      <c r="N23" s="16" t="s">
        <v>16</v>
      </c>
      <c r="O23">
        <f>SUMIFS('Relevant cols'!$G:$G,'Relevant cols'!$D:$D,$A23,'Relevant cols'!$E:$E,O$16,'Relevant cols'!$F:$F,M16)</f>
        <v>0</v>
      </c>
      <c r="P23">
        <f>SUMIFS('Relevant cols'!$G:$G,'Relevant cols'!$D:$D,$A23,'Relevant cols'!$E:$E,P$16,'Relevant cols'!$F:$F,M16)</f>
        <v>0</v>
      </c>
      <c r="Q23">
        <f>SUMIFS('Relevant cols'!$G:$G,'Relevant cols'!$D:$D,$A23,'Relevant cols'!$E:$E,Q$16,'Relevant cols'!$F:$F,M16)</f>
        <v>0</v>
      </c>
      <c r="Y23" t="s">
        <v>22</v>
      </c>
      <c r="Z23" s="16" t="s">
        <v>16</v>
      </c>
      <c r="AA23">
        <f>SUMIFS('Relevant cols'!$H:$H,'Relevant cols'!$D:$D,$A23,'Relevant cols'!$E:$E,AA$16,'Relevant cols'!$F:$F,Y16)</f>
        <v>0</v>
      </c>
      <c r="AB23">
        <f>SUMIFS('Relevant cols'!$H:$H,'Relevant cols'!$D:$D,$A23,'Relevant cols'!$E:$E,AB$16,'Relevant cols'!$F:$F,Y16)</f>
        <v>0</v>
      </c>
      <c r="AC23">
        <f>SUMIFS('Relevant cols'!$H:$H,'Relevant cols'!$D:$D,$A23,'Relevant cols'!$E:$E,AC$16,'Relevant cols'!$F:$F,Y16)</f>
        <v>0</v>
      </c>
    </row>
    <row r="24" spans="1:35">
      <c r="A24" t="s">
        <v>23</v>
      </c>
      <c r="B24" s="16" t="s">
        <v>16</v>
      </c>
      <c r="C24">
        <f>COUNTIFS('Relevant cols'!$D:$D,$A24,'Relevant cols'!$E:$E,C$16,'Relevant cols'!$F:$F,A16)</f>
        <v>0</v>
      </c>
      <c r="D24">
        <f>COUNTIFS('Relevant cols'!$D:$D,$A24,'Relevant cols'!$E:$E,D$16,'Relevant cols'!$F:$F,A16)</f>
        <v>0</v>
      </c>
      <c r="E24">
        <f>COUNTIFS('Relevant cols'!$D:$D,$A24,'Relevant cols'!$E:$E,E$16,'Relevant cols'!$F:$F,A16)</f>
        <v>0</v>
      </c>
      <c r="M24" t="s">
        <v>23</v>
      </c>
      <c r="N24" s="16" t="s">
        <v>16</v>
      </c>
      <c r="O24">
        <f>SUMIFS('Relevant cols'!$G:$G,'Relevant cols'!$D:$D,$A24,'Relevant cols'!$E:$E,O$16,'Relevant cols'!$F:$F,M16)</f>
        <v>0</v>
      </c>
      <c r="P24">
        <f>SUMIFS('Relevant cols'!$G:$G,'Relevant cols'!$D:$D,$A24,'Relevant cols'!$E:$E,P$16,'Relevant cols'!$F:$F,M16)</f>
        <v>0</v>
      </c>
      <c r="Q24">
        <f>SUMIFS('Relevant cols'!$G:$G,'Relevant cols'!$D:$D,$A24,'Relevant cols'!$E:$E,Q$16,'Relevant cols'!$F:$F,M16)</f>
        <v>0</v>
      </c>
      <c r="Y24" t="s">
        <v>23</v>
      </c>
      <c r="Z24" s="16" t="s">
        <v>16</v>
      </c>
      <c r="AA24">
        <f>SUMIFS('Relevant cols'!$H:$H,'Relevant cols'!$D:$D,$A24,'Relevant cols'!$E:$E,AA$16,'Relevant cols'!$F:$F,Y16)</f>
        <v>0</v>
      </c>
      <c r="AB24">
        <f>SUMIFS('Relevant cols'!$H:$H,'Relevant cols'!$D:$D,$A24,'Relevant cols'!$E:$E,AB$16,'Relevant cols'!$F:$F,Y16)</f>
        <v>0</v>
      </c>
      <c r="AC24">
        <f>SUMIFS('Relevant cols'!$H:$H,'Relevant cols'!$D:$D,$A24,'Relevant cols'!$E:$E,AC$16,'Relevant cols'!$F:$F,Y16)</f>
        <v>0</v>
      </c>
    </row>
    <row r="25" spans="1:35">
      <c r="A25" t="s">
        <v>24</v>
      </c>
      <c r="B25">
        <f>COUNTIFS('Relevant cols'!$D:$D,$A25,'Relevant cols'!$E:$E,B$16,'Relevant cols'!$F:$F,A16)</f>
        <v>0</v>
      </c>
      <c r="C25">
        <f>COUNTIFS('Relevant cols'!$D:$D,$A25,'Relevant cols'!$E:$E,C$16,'Relevant cols'!$F:$F,A16)</f>
        <v>0</v>
      </c>
      <c r="D25">
        <f>COUNTIFS('Relevant cols'!$D:$D,$A25,'Relevant cols'!$E:$E,D$16,'Relevant cols'!$F:$F,A16)</f>
        <v>0</v>
      </c>
      <c r="E25" s="16" t="s">
        <v>16</v>
      </c>
      <c r="M25" t="s">
        <v>24</v>
      </c>
      <c r="N25">
        <f>SUMIFS('Relevant cols'!$G:$G,'Relevant cols'!$D:$D,$A25,'Relevant cols'!$E:$E,N$16,'Relevant cols'!$F:$F,M16)</f>
        <v>0</v>
      </c>
      <c r="O25">
        <f>SUMIFS('Relevant cols'!$G:$G,'Relevant cols'!$D:$D,$A25,'Relevant cols'!$E:$E,O$16,'Relevant cols'!$F:$F,M16)</f>
        <v>0</v>
      </c>
      <c r="P25">
        <f>SUMIFS('Relevant cols'!$G:$G,'Relevant cols'!$D:$D,$A25,'Relevant cols'!$E:$E,P$16,'Relevant cols'!$F:$F,M16)</f>
        <v>0</v>
      </c>
      <c r="Q25" s="16" t="s">
        <v>16</v>
      </c>
      <c r="Y25" t="s">
        <v>24</v>
      </c>
      <c r="Z25">
        <f>SUMIFS('Relevant cols'!$H:$H,'Relevant cols'!$D:$D,$A25,'Relevant cols'!$E:$E,Z$16,'Relevant cols'!$F:$F,Y16)</f>
        <v>0</v>
      </c>
      <c r="AA25">
        <f>SUMIFS('Relevant cols'!$H:$H,'Relevant cols'!$D:$D,$A25,'Relevant cols'!$E:$E,AA$16,'Relevant cols'!$F:$F,Y16)</f>
        <v>0</v>
      </c>
      <c r="AB25">
        <f>SUMIFS('Relevant cols'!$H:$H,'Relevant cols'!$D:$D,$A25,'Relevant cols'!$E:$E,AB$16,'Relevant cols'!$F:$F,Y16)</f>
        <v>0</v>
      </c>
      <c r="AC25" s="16" t="s">
        <v>16</v>
      </c>
    </row>
    <row r="26" spans="1:35">
      <c r="A26" t="s">
        <v>25</v>
      </c>
      <c r="B26">
        <f>COUNTIFS('Relevant cols'!$D:$D,$A26,'Relevant cols'!$E:$E,B$16,'Relevant cols'!$F:$F,A16)</f>
        <v>0</v>
      </c>
      <c r="C26">
        <f>COUNTIFS('Relevant cols'!$D:$D,$A26,'Relevant cols'!$E:$E,C$16,'Relevant cols'!$F:$F,A16)</f>
        <v>0</v>
      </c>
      <c r="D26">
        <f>COUNTIFS('Relevant cols'!$D:$D,$A26,'Relevant cols'!$E:$E,D$16,'Relevant cols'!$F:$F,A16)</f>
        <v>0</v>
      </c>
      <c r="E26" s="16" t="s">
        <v>16</v>
      </c>
      <c r="M26" t="s">
        <v>25</v>
      </c>
      <c r="N26">
        <f>SUMIFS('Relevant cols'!$G:$G,'Relevant cols'!$D:$D,$A26,'Relevant cols'!$E:$E,N$16,'Relevant cols'!$F:$F,M16)</f>
        <v>0</v>
      </c>
      <c r="O26">
        <f>SUMIFS('Relevant cols'!$G:$G,'Relevant cols'!$D:$D,$A26,'Relevant cols'!$E:$E,O$16,'Relevant cols'!$F:$F,M16)</f>
        <v>0</v>
      </c>
      <c r="P26">
        <f>SUMIFS('Relevant cols'!$G:$G,'Relevant cols'!$D:$D,$A26,'Relevant cols'!$E:$E,P$16,'Relevant cols'!$F:$F,M16)</f>
        <v>0</v>
      </c>
      <c r="Q26" s="16" t="s">
        <v>16</v>
      </c>
      <c r="Y26" t="s">
        <v>25</v>
      </c>
      <c r="Z26">
        <f>SUMIFS('Relevant cols'!$H:$H,'Relevant cols'!$D:$D,$A26,'Relevant cols'!$E:$E,Z$16,'Relevant cols'!$F:$F,Y16)</f>
        <v>0</v>
      </c>
      <c r="AA26">
        <f>SUMIFS('Relevant cols'!$H:$H,'Relevant cols'!$D:$D,$A26,'Relevant cols'!$E:$E,AA$16,'Relevant cols'!$F:$F,Y16)</f>
        <v>0</v>
      </c>
      <c r="AB26">
        <f>SUMIFS('Relevant cols'!$H:$H,'Relevant cols'!$D:$D,$A26,'Relevant cols'!$E:$E,AB$16,'Relevant cols'!$F:$F,Y16)</f>
        <v>0</v>
      </c>
      <c r="AC26" s="16" t="s">
        <v>16</v>
      </c>
    </row>
    <row r="27" spans="1:35">
      <c r="A27" t="s">
        <v>26</v>
      </c>
      <c r="B27">
        <f>COUNTIFS('Relevant cols'!$D:$D,$A27,'Relevant cols'!$E:$E,B$16,'Relevant cols'!$F:$F,A16)</f>
        <v>0</v>
      </c>
      <c r="C27">
        <f>COUNTIFS('Relevant cols'!$D:$D,$A27,'Relevant cols'!$E:$E,C$16,'Relevant cols'!$F:$F,A16)</f>
        <v>0</v>
      </c>
      <c r="D27">
        <f>COUNTIFS('Relevant cols'!$D:$D,$A27,'Relevant cols'!$E:$E,D$16,'Relevant cols'!$F:$F,A16)</f>
        <v>0</v>
      </c>
      <c r="E27" s="16" t="s">
        <v>16</v>
      </c>
      <c r="M27" t="s">
        <v>26</v>
      </c>
      <c r="N27">
        <f>SUMIFS('Relevant cols'!$G:$G,'Relevant cols'!$D:$D,$A27,'Relevant cols'!$E:$E,N$16,'Relevant cols'!$F:$F,M16)</f>
        <v>0</v>
      </c>
      <c r="O27">
        <f>SUMIFS('Relevant cols'!$G:$G,'Relevant cols'!$D:$D,$A27,'Relevant cols'!$E:$E,O$16,'Relevant cols'!$F:$F,M16)</f>
        <v>0</v>
      </c>
      <c r="P27">
        <f>SUMIFS('Relevant cols'!$G:$G,'Relevant cols'!$D:$D,$A27,'Relevant cols'!$E:$E,P$16,'Relevant cols'!$F:$F,M16)</f>
        <v>0</v>
      </c>
      <c r="Q27" s="16" t="s">
        <v>16</v>
      </c>
      <c r="Y27" t="s">
        <v>26</v>
      </c>
      <c r="Z27">
        <f>SUMIFS('Relevant cols'!$H:$H,'Relevant cols'!$D:$D,$A27,'Relevant cols'!$E:$E,Z$16,'Relevant cols'!$F:$F,Y16)</f>
        <v>0</v>
      </c>
      <c r="AA27">
        <f>SUMIFS('Relevant cols'!$H:$H,'Relevant cols'!$D:$D,$A27,'Relevant cols'!$E:$E,AA$16,'Relevant cols'!$F:$F,Y16)</f>
        <v>0</v>
      </c>
      <c r="AB27">
        <f>SUMIFS('Relevant cols'!$H:$H,'Relevant cols'!$D:$D,$A27,'Relevant cols'!$E:$E,AB$16,'Relevant cols'!$F:$F,Y16)</f>
        <v>0</v>
      </c>
      <c r="AC27" s="16" t="s">
        <v>16</v>
      </c>
    </row>
    <row r="28" spans="1:35">
      <c r="A28" t="s">
        <v>27</v>
      </c>
      <c r="B28">
        <f>COUNTIFS('Relevant cols'!$D:$D,$A28,'Relevant cols'!$E:$E,B$16,'Relevant cols'!$F:$F,A16)</f>
        <v>0</v>
      </c>
      <c r="C28">
        <f>COUNTIFS('Relevant cols'!$D:$D,$A28,'Relevant cols'!$E:$E,C$16,'Relevant cols'!$F:$F,A16)</f>
        <v>0</v>
      </c>
      <c r="D28">
        <f>COUNTIFS('Relevant cols'!$D:$D,$A28,'Relevant cols'!$E:$E,D$16,'Relevant cols'!$F:$F,A16)</f>
        <v>0</v>
      </c>
      <c r="E28" s="16" t="s">
        <v>16</v>
      </c>
      <c r="M28" t="s">
        <v>27</v>
      </c>
      <c r="N28">
        <f>SUMIFS('Relevant cols'!$G:$G,'Relevant cols'!$D:$D,$A28,'Relevant cols'!$E:$E,N$16,'Relevant cols'!$F:$F,M16)</f>
        <v>0</v>
      </c>
      <c r="O28">
        <f>SUMIFS('Relevant cols'!$G:$G,'Relevant cols'!$D:$D,$A28,'Relevant cols'!$E:$E,O$16,'Relevant cols'!$F:$F,M16)</f>
        <v>0</v>
      </c>
      <c r="P28">
        <f>SUMIFS('Relevant cols'!$G:$G,'Relevant cols'!$D:$D,$A28,'Relevant cols'!$E:$E,P$16,'Relevant cols'!$F:$F,M16)</f>
        <v>0</v>
      </c>
      <c r="Q28" s="16" t="s">
        <v>16</v>
      </c>
      <c r="Y28" t="s">
        <v>27</v>
      </c>
      <c r="Z28">
        <f>SUMIFS('Relevant cols'!$H:$H,'Relevant cols'!$D:$D,$A28,'Relevant cols'!$E:$E,Z$16,'Relevant cols'!$F:$F,Y16)</f>
        <v>0</v>
      </c>
      <c r="AA28">
        <f>SUMIFS('Relevant cols'!$H:$H,'Relevant cols'!$D:$D,$A28,'Relevant cols'!$E:$E,AA$16,'Relevant cols'!$F:$F,Y16)</f>
        <v>0</v>
      </c>
      <c r="AB28">
        <f>SUMIFS('Relevant cols'!$H:$H,'Relevant cols'!$D:$D,$A28,'Relevant cols'!$E:$E,AB$16,'Relevant cols'!$F:$F,Y16)</f>
        <v>0</v>
      </c>
      <c r="AC28" s="16" t="s">
        <v>16</v>
      </c>
    </row>
    <row r="29" spans="1:35">
      <c r="E29" s="16"/>
      <c r="Q29" s="16"/>
      <c r="AC29" s="16"/>
    </row>
    <row r="30" spans="1:35">
      <c r="A30" t="s">
        <v>29</v>
      </c>
      <c r="B30">
        <v>2022</v>
      </c>
      <c r="C30">
        <v>2023</v>
      </c>
      <c r="D30">
        <v>2024</v>
      </c>
      <c r="E30">
        <v>2025</v>
      </c>
      <c r="G30" t="s">
        <v>30</v>
      </c>
      <c r="H30">
        <v>2022</v>
      </c>
      <c r="I30">
        <v>2023</v>
      </c>
      <c r="J30">
        <v>2024</v>
      </c>
      <c r="K30">
        <v>2025</v>
      </c>
      <c r="M30" t="s">
        <v>29</v>
      </c>
      <c r="N30">
        <v>2022</v>
      </c>
      <c r="O30">
        <v>2023</v>
      </c>
      <c r="P30">
        <v>2024</v>
      </c>
      <c r="Q30">
        <v>2025</v>
      </c>
      <c r="S30" t="s">
        <v>30</v>
      </c>
      <c r="T30">
        <v>2022</v>
      </c>
      <c r="U30">
        <v>2023</v>
      </c>
      <c r="V30">
        <v>2024</v>
      </c>
      <c r="W30">
        <v>2025</v>
      </c>
      <c r="Y30" t="s">
        <v>29</v>
      </c>
      <c r="Z30">
        <v>2022</v>
      </c>
      <c r="AA30">
        <v>2023</v>
      </c>
      <c r="AB30">
        <v>2024</v>
      </c>
      <c r="AC30">
        <v>2025</v>
      </c>
      <c r="AE30" t="s">
        <v>30</v>
      </c>
      <c r="AF30">
        <v>2022</v>
      </c>
      <c r="AG30">
        <v>2023</v>
      </c>
      <c r="AH30">
        <v>2024</v>
      </c>
      <c r="AI30">
        <v>2025</v>
      </c>
    </row>
    <row r="31" spans="1:35">
      <c r="A31" t="s">
        <v>15</v>
      </c>
      <c r="B31" s="16" t="s">
        <v>16</v>
      </c>
      <c r="C31">
        <f>COUNTIFS('Relevant cols'!$D:$D,$A31,'Relevant cols'!$E:$E,C$30,'Relevant cols'!$F:$F,A30)</f>
        <v>2</v>
      </c>
      <c r="D31">
        <f>COUNTIFS('Relevant cols'!$D:$D,$A31,'Relevant cols'!$E:$E,D$30,'Relevant cols'!$F:$F,A30)</f>
        <v>1</v>
      </c>
      <c r="E31">
        <f>COUNTIFS('Relevant cols'!$D:$D,$A31,'Relevant cols'!$E:$E,E$30,'Relevant cols'!$F:$F,A30)</f>
        <v>0</v>
      </c>
      <c r="G31" t="s">
        <v>15</v>
      </c>
      <c r="H31" s="16" t="s">
        <v>16</v>
      </c>
      <c r="I31">
        <f>COUNTIFS('Relevant cols'!$D:$D,$A31,'Relevant cols'!$E:$E,I$30,'Relevant cols'!$F:$F,G30)</f>
        <v>0</v>
      </c>
      <c r="J31">
        <f>COUNTIFS('Relevant cols'!$D:$D,$A31,'Relevant cols'!$E:$E,J$30,'Relevant cols'!$F:$F,G30)</f>
        <v>0</v>
      </c>
      <c r="K31">
        <f>COUNTIFS('Relevant cols'!$D:$D,$A31,'Relevant cols'!$E:$E,K$30,'Relevant cols'!$F:$F,G30)</f>
        <v>0</v>
      </c>
      <c r="M31" t="s">
        <v>15</v>
      </c>
      <c r="N31" s="16" t="s">
        <v>16</v>
      </c>
      <c r="O31">
        <f>SUMIFS('Relevant cols'!$G:$G,'Relevant cols'!$D:$D,$A31,'Relevant cols'!$E:$E,O$30,'Relevant cols'!$F:$F,M30)</f>
        <v>0</v>
      </c>
      <c r="P31">
        <f>SUMIFS('Relevant cols'!$G:$G,'Relevant cols'!$D:$D,$A31,'Relevant cols'!$E:$E,P$30,'Relevant cols'!$F:$F,M30)</f>
        <v>0</v>
      </c>
      <c r="Q31">
        <f>SUMIFS('Relevant cols'!$G:$G,'Relevant cols'!$D:$D,$A31,'Relevant cols'!$E:$E,Q$30,'Relevant cols'!$F:$F,M30)</f>
        <v>0</v>
      </c>
      <c r="S31" t="s">
        <v>15</v>
      </c>
      <c r="T31" s="16" t="s">
        <v>16</v>
      </c>
      <c r="U31">
        <f>SUMIFS('Relevant cols'!$G:$G,'Relevant cols'!$D:$D,$A31,'Relevant cols'!$E:$E,U$30,'Relevant cols'!$F:$F,S30)</f>
        <v>0</v>
      </c>
      <c r="V31">
        <f>SUMIFS('Relevant cols'!$G:$G,'Relevant cols'!$D:$D,$A31,'Relevant cols'!$E:$E,V$30,'Relevant cols'!$F:$F,S30)</f>
        <v>0</v>
      </c>
      <c r="W31">
        <f>SUMIFS('Relevant cols'!$G:$G,'Relevant cols'!$D:$D,$A31,'Relevant cols'!$E:$E,W$30,'Relevant cols'!$F:$F,S30)</f>
        <v>0</v>
      </c>
      <c r="Y31" t="s">
        <v>15</v>
      </c>
      <c r="Z31" s="16" t="s">
        <v>16</v>
      </c>
      <c r="AA31">
        <f>SUMIFS('Relevant cols'!$H:$H,'Relevant cols'!$D:$D,$A31,'Relevant cols'!$E:$E,AA$30,'Relevant cols'!$F:$F,Y30)</f>
        <v>0</v>
      </c>
      <c r="AB31">
        <f>SUMIFS('Relevant cols'!$H:$H,'Relevant cols'!$D:$D,$A31,'Relevant cols'!$E:$E,AB$30,'Relevant cols'!$F:$F,Y30)</f>
        <v>0</v>
      </c>
      <c r="AC31">
        <f>SUMIFS('Relevant cols'!$H:$H,'Relevant cols'!$D:$D,$A31,'Relevant cols'!$E:$E,AC$30,'Relevant cols'!$F:$F,Y30)</f>
        <v>0</v>
      </c>
      <c r="AE31" t="s">
        <v>15</v>
      </c>
      <c r="AF31" s="16" t="s">
        <v>16</v>
      </c>
      <c r="AG31">
        <f>SUMIFS('Relevant cols'!$H:$H,'Relevant cols'!$D:$D,$A31,'Relevant cols'!$E:$E,AG$30,'Relevant cols'!$F:$F,AE30)</f>
        <v>0</v>
      </c>
      <c r="AH31">
        <f>SUMIFS('Relevant cols'!$H:$H,'Relevant cols'!$D:$D,$A31,'Relevant cols'!$E:$E,AH$30,'Relevant cols'!$F:$F,AE30)</f>
        <v>0</v>
      </c>
      <c r="AI31">
        <f>SUMIFS('Relevant cols'!$H:$H,'Relevant cols'!$D:$D,$A31,'Relevant cols'!$E:$E,AI$30,'Relevant cols'!$F:$F,AE30)</f>
        <v>0</v>
      </c>
    </row>
    <row r="32" spans="1:35">
      <c r="A32" t="s">
        <v>17</v>
      </c>
      <c r="B32" s="16" t="s">
        <v>16</v>
      </c>
      <c r="C32">
        <f>COUNTIFS('Relevant cols'!$D:$D,$A32,'Relevant cols'!$E:$E,C$30,'Relevant cols'!$F:$F,A30)</f>
        <v>0</v>
      </c>
      <c r="D32">
        <f>COUNTIFS('Relevant cols'!$D:$D,$A32,'Relevant cols'!$E:$E,D$30,'Relevant cols'!$F:$F,A30)</f>
        <v>0</v>
      </c>
      <c r="E32">
        <f>COUNTIFS('Relevant cols'!$D:$D,$A32,'Relevant cols'!$E:$E,E$30,'Relevant cols'!$F:$F,A30)</f>
        <v>0</v>
      </c>
      <c r="G32" t="s">
        <v>17</v>
      </c>
      <c r="H32" s="16" t="s">
        <v>16</v>
      </c>
      <c r="I32">
        <f>COUNTIFS('Relevant cols'!$D:$D,$A32,'Relevant cols'!$E:$E,I$30,'Relevant cols'!$F:$F,G30)</f>
        <v>0</v>
      </c>
      <c r="J32">
        <f>COUNTIFS('Relevant cols'!$D:$D,$A32,'Relevant cols'!$E:$E,J$30,'Relevant cols'!$F:$F,G30)</f>
        <v>0</v>
      </c>
      <c r="K32">
        <f>COUNTIFS('Relevant cols'!$D:$D,$A32,'Relevant cols'!$E:$E,K$30,'Relevant cols'!$F:$F,G30)</f>
        <v>0</v>
      </c>
      <c r="M32" t="s">
        <v>17</v>
      </c>
      <c r="N32" s="16" t="s">
        <v>16</v>
      </c>
      <c r="O32">
        <f>SUMIFS('Relevant cols'!$G:$G,'Relevant cols'!$D:$D,$A32,'Relevant cols'!$E:$E,O$30,'Relevant cols'!$F:$F,M30)</f>
        <v>0</v>
      </c>
      <c r="P32">
        <f>SUMIFS('Relevant cols'!$G:$G,'Relevant cols'!$D:$D,$A32,'Relevant cols'!$E:$E,P$30,'Relevant cols'!$F:$F,M30)</f>
        <v>0</v>
      </c>
      <c r="Q32">
        <f>SUMIFS('Relevant cols'!$G:$G,'Relevant cols'!$D:$D,$A32,'Relevant cols'!$E:$E,Q$30,'Relevant cols'!$F:$F,M30)</f>
        <v>0</v>
      </c>
      <c r="S32" t="s">
        <v>17</v>
      </c>
      <c r="T32" s="16" t="s">
        <v>16</v>
      </c>
      <c r="U32">
        <f>SUMIFS('Relevant cols'!$G:$G,'Relevant cols'!$D:$D,$A32,'Relevant cols'!$E:$E,U$30,'Relevant cols'!$F:$F,S30)</f>
        <v>0</v>
      </c>
      <c r="V32">
        <f>SUMIFS('Relevant cols'!$G:$G,'Relevant cols'!$D:$D,$A32,'Relevant cols'!$E:$E,V$30,'Relevant cols'!$F:$F,S30)</f>
        <v>0</v>
      </c>
      <c r="W32">
        <f>SUMIFS('Relevant cols'!$G:$G,'Relevant cols'!$D:$D,$A32,'Relevant cols'!$E:$E,W$30,'Relevant cols'!$F:$F,S30)</f>
        <v>0</v>
      </c>
      <c r="Y32" t="s">
        <v>17</v>
      </c>
      <c r="Z32" s="16" t="s">
        <v>16</v>
      </c>
      <c r="AA32">
        <f>SUMIFS('Relevant cols'!$H:$H,'Relevant cols'!$D:$D,$A32,'Relevant cols'!$E:$E,AA$30,'Relevant cols'!$F:$F,Y30)</f>
        <v>0</v>
      </c>
      <c r="AB32">
        <f>SUMIFS('Relevant cols'!$H:$H,'Relevant cols'!$D:$D,$A32,'Relevant cols'!$E:$E,AB$30,'Relevant cols'!$F:$F,Y30)</f>
        <v>0</v>
      </c>
      <c r="AC32">
        <f>SUMIFS('Relevant cols'!$H:$H,'Relevant cols'!$D:$D,$A32,'Relevant cols'!$E:$E,AC$30,'Relevant cols'!$F:$F,Y30)</f>
        <v>0</v>
      </c>
      <c r="AE32" t="s">
        <v>17</v>
      </c>
      <c r="AF32" s="16" t="s">
        <v>16</v>
      </c>
      <c r="AG32">
        <f>SUMIFS('Relevant cols'!$H:$H,'Relevant cols'!$D:$D,$A32,'Relevant cols'!$E:$E,AG$30,'Relevant cols'!$F:$F,AE30)</f>
        <v>0</v>
      </c>
      <c r="AH32">
        <f>SUMIFS('Relevant cols'!$H:$H,'Relevant cols'!$D:$D,$A32,'Relevant cols'!$E:$E,AH$30,'Relevant cols'!$F:$F,AE30)</f>
        <v>0</v>
      </c>
      <c r="AI32">
        <f>SUMIFS('Relevant cols'!$H:$H,'Relevant cols'!$D:$D,$A32,'Relevant cols'!$E:$E,AI$30,'Relevant cols'!$F:$F,AE30)</f>
        <v>0</v>
      </c>
    </row>
    <row r="33" spans="1:35">
      <c r="A33" t="s">
        <v>18</v>
      </c>
      <c r="B33" s="16" t="s">
        <v>16</v>
      </c>
      <c r="C33">
        <f>COUNTIFS('Relevant cols'!$D:$D,$A33,'Relevant cols'!$E:$E,C$30,'Relevant cols'!$F:$F,A30)</f>
        <v>0</v>
      </c>
      <c r="D33">
        <f>COUNTIFS('Relevant cols'!$D:$D,$A33,'Relevant cols'!$E:$E,D$30,'Relevant cols'!$F:$F,A30)</f>
        <v>0</v>
      </c>
      <c r="E33">
        <f>COUNTIFS('Relevant cols'!$D:$D,$A33,'Relevant cols'!$E:$E,E$30,'Relevant cols'!$F:$F,A30)</f>
        <v>0</v>
      </c>
      <c r="G33" t="s">
        <v>18</v>
      </c>
      <c r="H33" s="16" t="s">
        <v>16</v>
      </c>
      <c r="I33">
        <f>COUNTIFS('Relevant cols'!$D:$D,$A33,'Relevant cols'!$E:$E,I$30,'Relevant cols'!$F:$F,G30)</f>
        <v>0</v>
      </c>
      <c r="J33">
        <f>COUNTIFS('Relevant cols'!$D:$D,$A33,'Relevant cols'!$E:$E,J$30,'Relevant cols'!$F:$F,G30)</f>
        <v>0</v>
      </c>
      <c r="K33">
        <f>COUNTIFS('Relevant cols'!$D:$D,$A33,'Relevant cols'!$E:$E,K$30,'Relevant cols'!$F:$F,G30)</f>
        <v>2</v>
      </c>
      <c r="M33" t="s">
        <v>18</v>
      </c>
      <c r="N33" s="16" t="s">
        <v>16</v>
      </c>
      <c r="O33">
        <f>SUMIFS('Relevant cols'!$G:$G,'Relevant cols'!$D:$D,$A33,'Relevant cols'!$E:$E,O$30,'Relevant cols'!$F:$F,M30)</f>
        <v>0</v>
      </c>
      <c r="P33">
        <f>SUMIFS('Relevant cols'!$G:$G,'Relevant cols'!$D:$D,$A33,'Relevant cols'!$E:$E,P$30,'Relevant cols'!$F:$F,M30)</f>
        <v>0</v>
      </c>
      <c r="Q33">
        <f>SUMIFS('Relevant cols'!$G:$G,'Relevant cols'!$D:$D,$A33,'Relevant cols'!$E:$E,Q$30,'Relevant cols'!$F:$F,M30)</f>
        <v>0</v>
      </c>
      <c r="S33" t="s">
        <v>18</v>
      </c>
      <c r="T33" s="16" t="s">
        <v>16</v>
      </c>
      <c r="U33">
        <f>SUMIFS('Relevant cols'!$G:$G,'Relevant cols'!$D:$D,$A33,'Relevant cols'!$E:$E,U$30,'Relevant cols'!$F:$F,S30)</f>
        <v>0</v>
      </c>
      <c r="V33">
        <f>SUMIFS('Relevant cols'!$G:$G,'Relevant cols'!$D:$D,$A33,'Relevant cols'!$E:$E,V$30,'Relevant cols'!$F:$F,S30)</f>
        <v>0</v>
      </c>
      <c r="W33">
        <f>SUMIFS('Relevant cols'!$G:$G,'Relevant cols'!$D:$D,$A33,'Relevant cols'!$E:$E,W$30,'Relevant cols'!$F:$F,S30)</f>
        <v>1</v>
      </c>
      <c r="Y33" t="s">
        <v>18</v>
      </c>
      <c r="Z33" s="16" t="s">
        <v>16</v>
      </c>
      <c r="AA33">
        <f>SUMIFS('Relevant cols'!$H:$H,'Relevant cols'!$D:$D,$A33,'Relevant cols'!$E:$E,AA$30,'Relevant cols'!$F:$F,Y30)</f>
        <v>0</v>
      </c>
      <c r="AB33">
        <f>SUMIFS('Relevant cols'!$H:$H,'Relevant cols'!$D:$D,$A33,'Relevant cols'!$E:$E,AB$30,'Relevant cols'!$F:$F,Y30)</f>
        <v>0</v>
      </c>
      <c r="AC33">
        <f>SUMIFS('Relevant cols'!$H:$H,'Relevant cols'!$D:$D,$A33,'Relevant cols'!$E:$E,AC$30,'Relevant cols'!$F:$F,Y30)</f>
        <v>0</v>
      </c>
      <c r="AE33" t="s">
        <v>18</v>
      </c>
      <c r="AF33" s="16" t="s">
        <v>16</v>
      </c>
      <c r="AG33">
        <f>SUMIFS('Relevant cols'!$H:$H,'Relevant cols'!$D:$D,$A33,'Relevant cols'!$E:$E,AG$30,'Relevant cols'!$F:$F,AE30)</f>
        <v>0</v>
      </c>
      <c r="AH33">
        <f>SUMIFS('Relevant cols'!$H:$H,'Relevant cols'!$D:$D,$A33,'Relevant cols'!$E:$E,AH$30,'Relevant cols'!$F:$F,AE30)</f>
        <v>0</v>
      </c>
      <c r="AI33">
        <f>SUMIFS('Relevant cols'!$H:$H,'Relevant cols'!$D:$D,$A33,'Relevant cols'!$E:$E,AI$30,'Relevant cols'!$F:$F,AE30)</f>
        <v>1</v>
      </c>
    </row>
    <row r="34" spans="1:35">
      <c r="A34" t="s">
        <v>19</v>
      </c>
      <c r="B34" s="16" t="s">
        <v>16</v>
      </c>
      <c r="C34">
        <f>COUNTIFS('Relevant cols'!$D:$D,$A34,'Relevant cols'!$E:$E,C$30,'Relevant cols'!$F:$F,A30)</f>
        <v>0</v>
      </c>
      <c r="D34">
        <f>COUNTIFS('Relevant cols'!$D:$D,$A34,'Relevant cols'!$E:$E,D$30,'Relevant cols'!$F:$F,A30)</f>
        <v>0</v>
      </c>
      <c r="E34">
        <f>COUNTIFS('Relevant cols'!$D:$D,$A34,'Relevant cols'!$E:$E,E$30,'Relevant cols'!$F:$F,A30)</f>
        <v>0</v>
      </c>
      <c r="G34" t="s">
        <v>19</v>
      </c>
      <c r="H34" s="16" t="s">
        <v>16</v>
      </c>
      <c r="I34">
        <f>COUNTIFS('Relevant cols'!$D:$D,$A34,'Relevant cols'!$E:$E,I$30,'Relevant cols'!$F:$F,G30)</f>
        <v>0</v>
      </c>
      <c r="J34">
        <f>COUNTIFS('Relevant cols'!$D:$D,$A34,'Relevant cols'!$E:$E,J$30,'Relevant cols'!$F:$F,G30)</f>
        <v>0</v>
      </c>
      <c r="K34">
        <f>COUNTIFS('Relevant cols'!$D:$D,$A34,'Relevant cols'!$E:$E,K$30,'Relevant cols'!$F:$F,G30)</f>
        <v>1</v>
      </c>
      <c r="M34" t="s">
        <v>19</v>
      </c>
      <c r="N34" s="16" t="s">
        <v>16</v>
      </c>
      <c r="O34">
        <f>SUMIFS('Relevant cols'!$G:$G,'Relevant cols'!$D:$D,$A34,'Relevant cols'!$E:$E,O$30,'Relevant cols'!$F:$F,M30)</f>
        <v>0</v>
      </c>
      <c r="P34">
        <f>SUMIFS('Relevant cols'!$G:$G,'Relevant cols'!$D:$D,$A34,'Relevant cols'!$E:$E,P$30,'Relevant cols'!$F:$F,M30)</f>
        <v>0</v>
      </c>
      <c r="Q34">
        <f>SUMIFS('Relevant cols'!$G:$G,'Relevant cols'!$D:$D,$A34,'Relevant cols'!$E:$E,Q$30,'Relevant cols'!$F:$F,M30)</f>
        <v>0</v>
      </c>
      <c r="S34" t="s">
        <v>19</v>
      </c>
      <c r="T34" s="16" t="s">
        <v>16</v>
      </c>
      <c r="U34">
        <f>SUMIFS('Relevant cols'!$G:$G,'Relevant cols'!$D:$D,$A34,'Relevant cols'!$E:$E,U$30,'Relevant cols'!$F:$F,S30)</f>
        <v>0</v>
      </c>
      <c r="V34">
        <f>SUMIFS('Relevant cols'!$G:$G,'Relevant cols'!$D:$D,$A34,'Relevant cols'!$E:$E,V$30,'Relevant cols'!$F:$F,S30)</f>
        <v>0</v>
      </c>
      <c r="W34">
        <f>SUMIFS('Relevant cols'!$G:$G,'Relevant cols'!$D:$D,$A34,'Relevant cols'!$E:$E,W$30,'Relevant cols'!$F:$F,S30)</f>
        <v>1</v>
      </c>
      <c r="Y34" t="s">
        <v>19</v>
      </c>
      <c r="Z34" s="16" t="s">
        <v>16</v>
      </c>
      <c r="AA34">
        <f>SUMIFS('Relevant cols'!$H:$H,'Relevant cols'!$D:$D,$A34,'Relevant cols'!$E:$E,AA$30,'Relevant cols'!$F:$F,Y30)</f>
        <v>0</v>
      </c>
      <c r="AB34">
        <f>SUMIFS('Relevant cols'!$H:$H,'Relevant cols'!$D:$D,$A34,'Relevant cols'!$E:$E,AB$30,'Relevant cols'!$F:$F,Y30)</f>
        <v>0</v>
      </c>
      <c r="AC34">
        <f>SUMIFS('Relevant cols'!$H:$H,'Relevant cols'!$D:$D,$A34,'Relevant cols'!$E:$E,AC$30,'Relevant cols'!$F:$F,Y30)</f>
        <v>0</v>
      </c>
      <c r="AE34" t="s">
        <v>19</v>
      </c>
      <c r="AF34" s="16" t="s">
        <v>16</v>
      </c>
      <c r="AG34">
        <f>SUMIFS('Relevant cols'!$H:$H,'Relevant cols'!$D:$D,$A34,'Relevant cols'!$E:$E,AG$30,'Relevant cols'!$F:$F,AE30)</f>
        <v>0</v>
      </c>
      <c r="AH34">
        <f>SUMIFS('Relevant cols'!$H:$H,'Relevant cols'!$D:$D,$A34,'Relevant cols'!$E:$E,AH$30,'Relevant cols'!$F:$F,AE30)</f>
        <v>0</v>
      </c>
      <c r="AI34">
        <f>SUMIFS('Relevant cols'!$H:$H,'Relevant cols'!$D:$D,$A34,'Relevant cols'!$E:$E,AI$30,'Relevant cols'!$F:$F,AE30)</f>
        <v>0</v>
      </c>
    </row>
    <row r="35" spans="1:35">
      <c r="A35" t="s">
        <v>20</v>
      </c>
      <c r="B35" s="16" t="s">
        <v>16</v>
      </c>
      <c r="C35">
        <f>COUNTIFS('Relevant cols'!$D:$D,$A35,'Relevant cols'!$E:$E,C$30,'Relevant cols'!$F:$F,A30)</f>
        <v>0</v>
      </c>
      <c r="D35">
        <f>COUNTIFS('Relevant cols'!$D:$D,$A35,'Relevant cols'!$E:$E,D$30,'Relevant cols'!$F:$F,A30)</f>
        <v>0</v>
      </c>
      <c r="E35">
        <f>COUNTIFS('Relevant cols'!$D:$D,$A35,'Relevant cols'!$E:$E,E$30,'Relevant cols'!$F:$F,A30)</f>
        <v>0</v>
      </c>
      <c r="G35" t="s">
        <v>20</v>
      </c>
      <c r="H35" s="16" t="s">
        <v>16</v>
      </c>
      <c r="I35">
        <f>COUNTIFS('Relevant cols'!$D:$D,$A35,'Relevant cols'!$E:$E,I$30,'Relevant cols'!$F:$F,G30)</f>
        <v>0</v>
      </c>
      <c r="J35">
        <f>COUNTIFS('Relevant cols'!$D:$D,$A35,'Relevant cols'!$E:$E,J$30,'Relevant cols'!$F:$F,G30)</f>
        <v>0</v>
      </c>
      <c r="K35">
        <f>COUNTIFS('Relevant cols'!$D:$D,$A35,'Relevant cols'!$E:$E,K$30,'Relevant cols'!$F:$F,G30)</f>
        <v>0</v>
      </c>
      <c r="M35" t="s">
        <v>20</v>
      </c>
      <c r="N35" s="16" t="s">
        <v>16</v>
      </c>
      <c r="O35">
        <f>SUMIFS('Relevant cols'!$G:$G,'Relevant cols'!$D:$D,$A35,'Relevant cols'!$E:$E,O$30,'Relevant cols'!$F:$F,M30)</f>
        <v>0</v>
      </c>
      <c r="P35">
        <f>SUMIFS('Relevant cols'!$G:$G,'Relevant cols'!$D:$D,$A35,'Relevant cols'!$E:$E,P$30,'Relevant cols'!$F:$F,M30)</f>
        <v>0</v>
      </c>
      <c r="Q35">
        <f>SUMIFS('Relevant cols'!$G:$G,'Relevant cols'!$D:$D,$A35,'Relevant cols'!$E:$E,Q$30,'Relevant cols'!$F:$F,M30)</f>
        <v>0</v>
      </c>
      <c r="S35" t="s">
        <v>20</v>
      </c>
      <c r="T35" s="16" t="s">
        <v>16</v>
      </c>
      <c r="U35">
        <f>SUMIFS('Relevant cols'!$G:$G,'Relevant cols'!$D:$D,$A35,'Relevant cols'!$E:$E,U$30,'Relevant cols'!$F:$F,S30)</f>
        <v>0</v>
      </c>
      <c r="V35">
        <f>SUMIFS('Relevant cols'!$G:$G,'Relevant cols'!$D:$D,$A35,'Relevant cols'!$E:$E,V$30,'Relevant cols'!$F:$F,S30)</f>
        <v>0</v>
      </c>
      <c r="W35">
        <f>SUMIFS('Relevant cols'!$G:$G,'Relevant cols'!$D:$D,$A35,'Relevant cols'!$E:$E,W$30,'Relevant cols'!$F:$F,S30)</f>
        <v>0</v>
      </c>
      <c r="Y35" t="s">
        <v>20</v>
      </c>
      <c r="Z35" s="16" t="s">
        <v>16</v>
      </c>
      <c r="AA35">
        <f>SUMIFS('Relevant cols'!$H:$H,'Relevant cols'!$D:$D,$A35,'Relevant cols'!$E:$E,AA$30,'Relevant cols'!$F:$F,Y30)</f>
        <v>0</v>
      </c>
      <c r="AB35">
        <f>SUMIFS('Relevant cols'!$H:$H,'Relevant cols'!$D:$D,$A35,'Relevant cols'!$E:$E,AB$30,'Relevant cols'!$F:$F,Y30)</f>
        <v>0</v>
      </c>
      <c r="AC35">
        <f>SUMIFS('Relevant cols'!$H:$H,'Relevant cols'!$D:$D,$A35,'Relevant cols'!$E:$E,AC$30,'Relevant cols'!$F:$F,Y30)</f>
        <v>0</v>
      </c>
      <c r="AE35" t="s">
        <v>20</v>
      </c>
      <c r="AF35" s="16" t="s">
        <v>16</v>
      </c>
      <c r="AG35">
        <f>SUMIFS('Relevant cols'!$H:$H,'Relevant cols'!$D:$D,$A35,'Relevant cols'!$E:$E,AG$30,'Relevant cols'!$F:$F,AE30)</f>
        <v>0</v>
      </c>
      <c r="AH35">
        <f>SUMIFS('Relevant cols'!$H:$H,'Relevant cols'!$D:$D,$A35,'Relevant cols'!$E:$E,AH$30,'Relevant cols'!$F:$F,AE30)</f>
        <v>0</v>
      </c>
      <c r="AI35">
        <f>SUMIFS('Relevant cols'!$H:$H,'Relevant cols'!$D:$D,$A35,'Relevant cols'!$E:$E,AI$30,'Relevant cols'!$F:$F,AE30)</f>
        <v>0</v>
      </c>
    </row>
    <row r="36" spans="1:35">
      <c r="A36" t="s">
        <v>21</v>
      </c>
      <c r="B36" s="16" t="s">
        <v>16</v>
      </c>
      <c r="C36">
        <f>COUNTIFS('Relevant cols'!$D:$D,$A36,'Relevant cols'!$E:$E,C$30,'Relevant cols'!$F:$F,A30)</f>
        <v>0</v>
      </c>
      <c r="D36">
        <f>COUNTIFS('Relevant cols'!$D:$D,$A36,'Relevant cols'!$E:$E,D$30,'Relevant cols'!$F:$F,A30)</f>
        <v>1</v>
      </c>
      <c r="E36">
        <f>COUNTIFS('Relevant cols'!$D:$D,$A36,'Relevant cols'!$E:$E,E$30,'Relevant cols'!$F:$F,A30)</f>
        <v>0</v>
      </c>
      <c r="G36" t="s">
        <v>21</v>
      </c>
      <c r="H36" s="16" t="s">
        <v>16</v>
      </c>
      <c r="I36">
        <f>COUNTIFS('Relevant cols'!$D:$D,$A36,'Relevant cols'!$E:$E,I$30,'Relevant cols'!$F:$F,G30)</f>
        <v>0</v>
      </c>
      <c r="J36">
        <f>COUNTIFS('Relevant cols'!$D:$D,$A36,'Relevant cols'!$E:$E,J$30,'Relevant cols'!$F:$F,G30)</f>
        <v>0</v>
      </c>
      <c r="K36">
        <f>COUNTIFS('Relevant cols'!$D:$D,$A36,'Relevant cols'!$E:$E,K$30,'Relevant cols'!$F:$F,G30)</f>
        <v>0</v>
      </c>
      <c r="M36" t="s">
        <v>21</v>
      </c>
      <c r="N36" s="16" t="s">
        <v>16</v>
      </c>
      <c r="O36">
        <f>SUMIFS('Relevant cols'!$G:$G,'Relevant cols'!$D:$D,$A36,'Relevant cols'!$E:$E,O$30,'Relevant cols'!$F:$F,M30)</f>
        <v>0</v>
      </c>
      <c r="P36">
        <f>SUMIFS('Relevant cols'!$G:$G,'Relevant cols'!$D:$D,$A36,'Relevant cols'!$E:$E,P$30,'Relevant cols'!$F:$F,M30)</f>
        <v>0</v>
      </c>
      <c r="Q36">
        <f>SUMIFS('Relevant cols'!$G:$G,'Relevant cols'!$D:$D,$A36,'Relevant cols'!$E:$E,Q$30,'Relevant cols'!$F:$F,M30)</f>
        <v>0</v>
      </c>
      <c r="S36" t="s">
        <v>21</v>
      </c>
      <c r="T36" s="16" t="s">
        <v>16</v>
      </c>
      <c r="U36">
        <f>SUMIFS('Relevant cols'!$G:$G,'Relevant cols'!$D:$D,$A36,'Relevant cols'!$E:$E,U$30,'Relevant cols'!$F:$F,S30)</f>
        <v>0</v>
      </c>
      <c r="V36">
        <f>SUMIFS('Relevant cols'!$G:$G,'Relevant cols'!$D:$D,$A36,'Relevant cols'!$E:$E,V$30,'Relevant cols'!$F:$F,S30)</f>
        <v>0</v>
      </c>
      <c r="W36">
        <f>SUMIFS('Relevant cols'!$G:$G,'Relevant cols'!$D:$D,$A36,'Relevant cols'!$E:$E,W$30,'Relevant cols'!$F:$F,S30)</f>
        <v>0</v>
      </c>
      <c r="Y36" t="s">
        <v>21</v>
      </c>
      <c r="Z36" s="16" t="s">
        <v>16</v>
      </c>
      <c r="AA36">
        <f>SUMIFS('Relevant cols'!$H:$H,'Relevant cols'!$D:$D,$A36,'Relevant cols'!$E:$E,AA$30,'Relevant cols'!$F:$F,Y30)</f>
        <v>0</v>
      </c>
      <c r="AB36">
        <f>SUMIFS('Relevant cols'!$H:$H,'Relevant cols'!$D:$D,$A36,'Relevant cols'!$E:$E,AB$30,'Relevant cols'!$F:$F,Y30)</f>
        <v>1</v>
      </c>
      <c r="AC36">
        <f>SUMIFS('Relevant cols'!$H:$H,'Relevant cols'!$D:$D,$A36,'Relevant cols'!$E:$E,AC$30,'Relevant cols'!$F:$F,Y30)</f>
        <v>0</v>
      </c>
      <c r="AE36" t="s">
        <v>21</v>
      </c>
      <c r="AF36" s="16" t="s">
        <v>16</v>
      </c>
      <c r="AG36">
        <f>SUMIFS('Relevant cols'!$H:$H,'Relevant cols'!$D:$D,$A36,'Relevant cols'!$E:$E,AG$30,'Relevant cols'!$F:$F,AE30)</f>
        <v>0</v>
      </c>
      <c r="AH36">
        <f>SUMIFS('Relevant cols'!$H:$H,'Relevant cols'!$D:$D,$A36,'Relevant cols'!$E:$E,AH$30,'Relevant cols'!$F:$F,AE30)</f>
        <v>0</v>
      </c>
      <c r="AI36">
        <f>SUMIFS('Relevant cols'!$H:$H,'Relevant cols'!$D:$D,$A36,'Relevant cols'!$E:$E,AI$30,'Relevant cols'!$F:$F,AE30)</f>
        <v>0</v>
      </c>
    </row>
    <row r="37" spans="1:35">
      <c r="A37" t="s">
        <v>22</v>
      </c>
      <c r="B37" s="16" t="s">
        <v>16</v>
      </c>
      <c r="C37">
        <f>COUNTIFS('Relevant cols'!$D:$D,$A37,'Relevant cols'!$E:$E,C$30,'Relevant cols'!$F:$F,A30)</f>
        <v>0</v>
      </c>
      <c r="D37">
        <f>COUNTIFS('Relevant cols'!$D:$D,$A37,'Relevant cols'!$E:$E,D$30,'Relevant cols'!$F:$F,A30)</f>
        <v>0</v>
      </c>
      <c r="E37">
        <f>COUNTIFS('Relevant cols'!$D:$D,$A37,'Relevant cols'!$E:$E,E$30,'Relevant cols'!$F:$F,A30)</f>
        <v>0</v>
      </c>
      <c r="G37" t="s">
        <v>22</v>
      </c>
      <c r="H37" s="16" t="s">
        <v>16</v>
      </c>
      <c r="I37">
        <f>COUNTIFS('Relevant cols'!$D:$D,$A37,'Relevant cols'!$E:$E,I$30,'Relevant cols'!$F:$F,G30)</f>
        <v>0</v>
      </c>
      <c r="J37">
        <f>COUNTIFS('Relevant cols'!$D:$D,$A37,'Relevant cols'!$E:$E,J$30,'Relevant cols'!$F:$F,G30)</f>
        <v>0</v>
      </c>
      <c r="K37">
        <f>COUNTIFS('Relevant cols'!$D:$D,$A37,'Relevant cols'!$E:$E,K$30,'Relevant cols'!$F:$F,G30)</f>
        <v>0</v>
      </c>
      <c r="M37" t="s">
        <v>22</v>
      </c>
      <c r="N37" s="16" t="s">
        <v>16</v>
      </c>
      <c r="O37">
        <f>SUMIFS('Relevant cols'!$G:$G,'Relevant cols'!$D:$D,$A37,'Relevant cols'!$E:$E,O$30,'Relevant cols'!$F:$F,M30)</f>
        <v>0</v>
      </c>
      <c r="P37">
        <f>SUMIFS('Relevant cols'!$G:$G,'Relevant cols'!$D:$D,$A37,'Relevant cols'!$E:$E,P$30,'Relevant cols'!$F:$F,M30)</f>
        <v>0</v>
      </c>
      <c r="Q37">
        <f>SUMIFS('Relevant cols'!$G:$G,'Relevant cols'!$D:$D,$A37,'Relevant cols'!$E:$E,Q$30,'Relevant cols'!$F:$F,M30)</f>
        <v>0</v>
      </c>
      <c r="S37" t="s">
        <v>22</v>
      </c>
      <c r="T37" s="16" t="s">
        <v>16</v>
      </c>
      <c r="U37">
        <f>SUMIFS('Relevant cols'!$G:$G,'Relevant cols'!$D:$D,$A37,'Relevant cols'!$E:$E,U$30,'Relevant cols'!$F:$F,S30)</f>
        <v>0</v>
      </c>
      <c r="V37">
        <f>SUMIFS('Relevant cols'!$G:$G,'Relevant cols'!$D:$D,$A37,'Relevant cols'!$E:$E,V$30,'Relevant cols'!$F:$F,S30)</f>
        <v>0</v>
      </c>
      <c r="W37">
        <f>SUMIFS('Relevant cols'!$G:$G,'Relevant cols'!$D:$D,$A37,'Relevant cols'!$E:$E,W$30,'Relevant cols'!$F:$F,S30)</f>
        <v>0</v>
      </c>
      <c r="Y37" t="s">
        <v>22</v>
      </c>
      <c r="Z37" s="16" t="s">
        <v>16</v>
      </c>
      <c r="AA37">
        <f>SUMIFS('Relevant cols'!$H:$H,'Relevant cols'!$D:$D,$A37,'Relevant cols'!$E:$E,AA$30,'Relevant cols'!$F:$F,Y30)</f>
        <v>0</v>
      </c>
      <c r="AB37">
        <f>SUMIFS('Relevant cols'!$H:$H,'Relevant cols'!$D:$D,$A37,'Relevant cols'!$E:$E,AB$30,'Relevant cols'!$F:$F,Y30)</f>
        <v>0</v>
      </c>
      <c r="AC37">
        <f>SUMIFS('Relevant cols'!$H:$H,'Relevant cols'!$D:$D,$A37,'Relevant cols'!$E:$E,AC$30,'Relevant cols'!$F:$F,Y30)</f>
        <v>0</v>
      </c>
      <c r="AE37" t="s">
        <v>22</v>
      </c>
      <c r="AF37" s="16" t="s">
        <v>16</v>
      </c>
      <c r="AG37">
        <f>SUMIFS('Relevant cols'!$H:$H,'Relevant cols'!$D:$D,$A37,'Relevant cols'!$E:$E,AG$30,'Relevant cols'!$F:$F,AE30)</f>
        <v>0</v>
      </c>
      <c r="AH37">
        <f>SUMIFS('Relevant cols'!$H:$H,'Relevant cols'!$D:$D,$A37,'Relevant cols'!$E:$E,AH$30,'Relevant cols'!$F:$F,AE30)</f>
        <v>0</v>
      </c>
      <c r="AI37">
        <f>SUMIFS('Relevant cols'!$H:$H,'Relevant cols'!$D:$D,$A37,'Relevant cols'!$E:$E,AI$30,'Relevant cols'!$F:$F,AE30)</f>
        <v>0</v>
      </c>
    </row>
    <row r="38" spans="1:35">
      <c r="A38" t="s">
        <v>23</v>
      </c>
      <c r="B38" s="16" t="s">
        <v>16</v>
      </c>
      <c r="C38">
        <f>COUNTIFS('Relevant cols'!$D:$D,$A38,'Relevant cols'!$E:$E,C$30,'Relevant cols'!$F:$F,A30)</f>
        <v>0</v>
      </c>
      <c r="D38">
        <f>COUNTIFS('Relevant cols'!$D:$D,$A38,'Relevant cols'!$E:$E,D$30,'Relevant cols'!$F:$F,A30)</f>
        <v>0</v>
      </c>
      <c r="E38">
        <f>COUNTIFS('Relevant cols'!$D:$D,$A38,'Relevant cols'!$E:$E,E$30,'Relevant cols'!$F:$F,A30)</f>
        <v>0</v>
      </c>
      <c r="G38" t="s">
        <v>23</v>
      </c>
      <c r="H38" s="16" t="s">
        <v>16</v>
      </c>
      <c r="I38">
        <f>COUNTIFS('Relevant cols'!$D:$D,$A38,'Relevant cols'!$E:$E,I$30,'Relevant cols'!$F:$F,G30)</f>
        <v>0</v>
      </c>
      <c r="J38">
        <f>COUNTIFS('Relevant cols'!$D:$D,$A38,'Relevant cols'!$E:$E,J$30,'Relevant cols'!$F:$F,G30)</f>
        <v>0</v>
      </c>
      <c r="K38">
        <f>COUNTIFS('Relevant cols'!$D:$D,$A38,'Relevant cols'!$E:$E,K$30,'Relevant cols'!$F:$F,G30)</f>
        <v>0</v>
      </c>
      <c r="M38" t="s">
        <v>23</v>
      </c>
      <c r="N38" s="16" t="s">
        <v>16</v>
      </c>
      <c r="O38">
        <f>SUMIFS('Relevant cols'!$G:$G,'Relevant cols'!$D:$D,$A38,'Relevant cols'!$E:$E,O$30,'Relevant cols'!$F:$F,M30)</f>
        <v>0</v>
      </c>
      <c r="P38">
        <f>SUMIFS('Relevant cols'!$G:$G,'Relevant cols'!$D:$D,$A38,'Relevant cols'!$E:$E,P$30,'Relevant cols'!$F:$F,M30)</f>
        <v>0</v>
      </c>
      <c r="Q38">
        <f>SUMIFS('Relevant cols'!$G:$G,'Relevant cols'!$D:$D,$A38,'Relevant cols'!$E:$E,Q$30,'Relevant cols'!$F:$F,M30)</f>
        <v>0</v>
      </c>
      <c r="S38" t="s">
        <v>23</v>
      </c>
      <c r="T38" s="16" t="s">
        <v>16</v>
      </c>
      <c r="U38">
        <f>SUMIFS('Relevant cols'!$G:$G,'Relevant cols'!$D:$D,$A38,'Relevant cols'!$E:$E,U$30,'Relevant cols'!$F:$F,S30)</f>
        <v>0</v>
      </c>
      <c r="V38">
        <f>SUMIFS('Relevant cols'!$G:$G,'Relevant cols'!$D:$D,$A38,'Relevant cols'!$E:$E,V$30,'Relevant cols'!$F:$F,S30)</f>
        <v>0</v>
      </c>
      <c r="W38">
        <f>SUMIFS('Relevant cols'!$G:$G,'Relevant cols'!$D:$D,$A38,'Relevant cols'!$E:$E,W$30,'Relevant cols'!$F:$F,S30)</f>
        <v>0</v>
      </c>
      <c r="Y38" t="s">
        <v>23</v>
      </c>
      <c r="Z38" s="16" t="s">
        <v>16</v>
      </c>
      <c r="AA38">
        <f>SUMIFS('Relevant cols'!$H:$H,'Relevant cols'!$D:$D,$A38,'Relevant cols'!$E:$E,AA$30,'Relevant cols'!$F:$F,Y30)</f>
        <v>0</v>
      </c>
      <c r="AB38">
        <f>SUMIFS('Relevant cols'!$H:$H,'Relevant cols'!$D:$D,$A38,'Relevant cols'!$E:$E,AB$30,'Relevant cols'!$F:$F,Y30)</f>
        <v>0</v>
      </c>
      <c r="AC38">
        <f>SUMIFS('Relevant cols'!$H:$H,'Relevant cols'!$D:$D,$A38,'Relevant cols'!$E:$E,AC$30,'Relevant cols'!$F:$F,Y30)</f>
        <v>0</v>
      </c>
      <c r="AE38" t="s">
        <v>23</v>
      </c>
      <c r="AF38" s="16" t="s">
        <v>16</v>
      </c>
      <c r="AG38">
        <f>SUMIFS('Relevant cols'!$H:$H,'Relevant cols'!$D:$D,$A38,'Relevant cols'!$E:$E,AG$30,'Relevant cols'!$F:$F,AE30)</f>
        <v>0</v>
      </c>
      <c r="AH38">
        <f>SUMIFS('Relevant cols'!$H:$H,'Relevant cols'!$D:$D,$A38,'Relevant cols'!$E:$E,AH$30,'Relevant cols'!$F:$F,AE30)</f>
        <v>0</v>
      </c>
      <c r="AI38">
        <f>SUMIFS('Relevant cols'!$H:$H,'Relevant cols'!$D:$D,$A38,'Relevant cols'!$E:$E,AI$30,'Relevant cols'!$F:$F,AE30)</f>
        <v>0</v>
      </c>
    </row>
    <row r="39" spans="1:35">
      <c r="A39" t="s">
        <v>24</v>
      </c>
      <c r="B39">
        <f>COUNTIFS('Relevant cols'!$D:$D,$A39,'Relevant cols'!$E:$E,B$30,'Relevant cols'!$F:$F,A30)</f>
        <v>0</v>
      </c>
      <c r="C39">
        <f>COUNTIFS('Relevant cols'!$D:$D,$A39,'Relevant cols'!$E:$E,C$30,'Relevant cols'!$F:$F,A30)</f>
        <v>0</v>
      </c>
      <c r="D39">
        <f>COUNTIFS('Relevant cols'!$D:$D,$A39,'Relevant cols'!$E:$E,D$30,'Relevant cols'!$F:$F,A30)</f>
        <v>0</v>
      </c>
      <c r="E39" s="16" t="s">
        <v>16</v>
      </c>
      <c r="G39" t="s">
        <v>24</v>
      </c>
      <c r="H39">
        <f>COUNTIFS('Relevant cols'!$D:$D,$A39,'Relevant cols'!$E:$E,H$30,'Relevant cols'!$F:$F,G30)</f>
        <v>0</v>
      </c>
      <c r="I39">
        <f>COUNTIFS('Relevant cols'!$D:$D,$A39,'Relevant cols'!$E:$E,I$30,'Relevant cols'!$F:$F,G30)</f>
        <v>0</v>
      </c>
      <c r="J39">
        <f>COUNTIFS('Relevant cols'!$D:$D,$A39,'Relevant cols'!$E:$E,J$30,'Relevant cols'!$F:$F,G30)</f>
        <v>0</v>
      </c>
      <c r="K39" s="16" t="s">
        <v>16</v>
      </c>
      <c r="M39" t="s">
        <v>24</v>
      </c>
      <c r="N39">
        <f>SUMIFS('Relevant cols'!$G:$G,'Relevant cols'!$D:$D,$A39,'Relevant cols'!$E:$E,N$30,'Relevant cols'!$F:$F,M30)</f>
        <v>0</v>
      </c>
      <c r="O39">
        <f>SUMIFS('Relevant cols'!$G:$G,'Relevant cols'!$D:$D,$A39,'Relevant cols'!$E:$E,O$30,'Relevant cols'!$F:$F,M30)</f>
        <v>0</v>
      </c>
      <c r="P39">
        <f>SUMIFS('Relevant cols'!$G:$G,'Relevant cols'!$D:$D,$A39,'Relevant cols'!$E:$E,P$30,'Relevant cols'!$F:$F,M30)</f>
        <v>0</v>
      </c>
      <c r="Q39" s="16" t="s">
        <v>16</v>
      </c>
      <c r="S39" t="s">
        <v>24</v>
      </c>
      <c r="T39">
        <f>SUMIFS('Relevant cols'!$G:$G,'Relevant cols'!$D:$D,$A39,'Relevant cols'!$E:$E,T$30,'Relevant cols'!$F:$F,S30)</f>
        <v>0</v>
      </c>
      <c r="U39">
        <f>SUMIFS('Relevant cols'!$G:$G,'Relevant cols'!$D:$D,$A39,'Relevant cols'!$E:$E,U$30,'Relevant cols'!$F:$F,S30)</f>
        <v>0</v>
      </c>
      <c r="V39">
        <f>SUMIFS('Relevant cols'!$G:$G,'Relevant cols'!$D:$D,$A39,'Relevant cols'!$E:$E,V$30,'Relevant cols'!$F:$F,S30)</f>
        <v>0</v>
      </c>
      <c r="W39" s="16" t="s">
        <v>16</v>
      </c>
      <c r="Y39" t="s">
        <v>24</v>
      </c>
      <c r="Z39">
        <f>SUMIFS('Relevant cols'!$H:$H,'Relevant cols'!$D:$D,$A39,'Relevant cols'!$E:$E,Z$30,'Relevant cols'!$F:$F,Y30)</f>
        <v>0</v>
      </c>
      <c r="AA39">
        <f>SUMIFS('Relevant cols'!$H:$H,'Relevant cols'!$D:$D,$A39,'Relevant cols'!$E:$E,AA$30,'Relevant cols'!$F:$F,Y30)</f>
        <v>0</v>
      </c>
      <c r="AB39">
        <f>SUMIFS('Relevant cols'!$H:$H,'Relevant cols'!$D:$D,$A39,'Relevant cols'!$E:$E,AB$30,'Relevant cols'!$F:$F,Y30)</f>
        <v>0</v>
      </c>
      <c r="AC39" s="16" t="s">
        <v>16</v>
      </c>
      <c r="AE39" t="s">
        <v>24</v>
      </c>
      <c r="AF39">
        <f>SUMIFS('Relevant cols'!$H:$H,'Relevant cols'!$D:$D,$A39,'Relevant cols'!$E:$E,AF$30,'Relevant cols'!$F:$F,AE30)</f>
        <v>0</v>
      </c>
      <c r="AG39">
        <f>SUMIFS('Relevant cols'!$H:$H,'Relevant cols'!$D:$D,$A39,'Relevant cols'!$E:$E,AG$30,'Relevant cols'!$F:$F,AE30)</f>
        <v>0</v>
      </c>
      <c r="AH39">
        <f>SUMIFS('Relevant cols'!$H:$H,'Relevant cols'!$D:$D,$A39,'Relevant cols'!$E:$E,AH$30,'Relevant cols'!$F:$F,AE30)</f>
        <v>0</v>
      </c>
      <c r="AI39" s="16" t="s">
        <v>16</v>
      </c>
    </row>
    <row r="40" spans="1:35">
      <c r="A40" t="s">
        <v>25</v>
      </c>
      <c r="B40">
        <f>COUNTIFS('Relevant cols'!$D:$D,$A40,'Relevant cols'!$E:$E,B$30,'Relevant cols'!$F:$F,A30)</f>
        <v>0</v>
      </c>
      <c r="C40">
        <f>COUNTIFS('Relevant cols'!$D:$D,$A40,'Relevant cols'!$E:$E,C$30,'Relevant cols'!$F:$F,A30)</f>
        <v>0</v>
      </c>
      <c r="D40">
        <f>COUNTIFS('Relevant cols'!$D:$D,$A40,'Relevant cols'!$E:$E,D$30,'Relevant cols'!$F:$F,A30)</f>
        <v>1</v>
      </c>
      <c r="E40" s="16" t="s">
        <v>16</v>
      </c>
      <c r="G40" t="s">
        <v>25</v>
      </c>
      <c r="H40">
        <f>COUNTIFS('Relevant cols'!$D:$D,$A40,'Relevant cols'!$E:$E,H$30,'Relevant cols'!$F:$F,G30)</f>
        <v>0</v>
      </c>
      <c r="I40">
        <f>COUNTIFS('Relevant cols'!$D:$D,$A40,'Relevant cols'!$E:$E,I$30,'Relevant cols'!$F:$F,G30)</f>
        <v>0</v>
      </c>
      <c r="J40">
        <f>COUNTIFS('Relevant cols'!$D:$D,$A40,'Relevant cols'!$E:$E,J$30,'Relevant cols'!$F:$F,G30)</f>
        <v>0</v>
      </c>
      <c r="K40" s="16" t="s">
        <v>16</v>
      </c>
      <c r="M40" t="s">
        <v>25</v>
      </c>
      <c r="N40">
        <f>SUMIFS('Relevant cols'!$G:$G,'Relevant cols'!$D:$D,$A40,'Relevant cols'!$E:$E,N$30,'Relevant cols'!$F:$F,M30)</f>
        <v>0</v>
      </c>
      <c r="O40">
        <f>SUMIFS('Relevant cols'!$G:$G,'Relevant cols'!$D:$D,$A40,'Relevant cols'!$E:$E,O$30,'Relevant cols'!$F:$F,M30)</f>
        <v>0</v>
      </c>
      <c r="P40">
        <f>SUMIFS('Relevant cols'!$G:$G,'Relevant cols'!$D:$D,$A40,'Relevant cols'!$E:$E,P$30,'Relevant cols'!$F:$F,M30)</f>
        <v>1</v>
      </c>
      <c r="Q40" s="16" t="s">
        <v>16</v>
      </c>
      <c r="S40" t="s">
        <v>25</v>
      </c>
      <c r="T40">
        <f>SUMIFS('Relevant cols'!$G:$G,'Relevant cols'!$D:$D,$A40,'Relevant cols'!$E:$E,T$30,'Relevant cols'!$F:$F,S30)</f>
        <v>0</v>
      </c>
      <c r="U40">
        <f>SUMIFS('Relevant cols'!$G:$G,'Relevant cols'!$D:$D,$A40,'Relevant cols'!$E:$E,U$30,'Relevant cols'!$F:$F,S30)</f>
        <v>0</v>
      </c>
      <c r="V40">
        <f>SUMIFS('Relevant cols'!$G:$G,'Relevant cols'!$D:$D,$A40,'Relevant cols'!$E:$E,V$30,'Relevant cols'!$F:$F,S30)</f>
        <v>0</v>
      </c>
      <c r="W40" s="16" t="s">
        <v>16</v>
      </c>
      <c r="Y40" t="s">
        <v>25</v>
      </c>
      <c r="Z40">
        <f>SUMIFS('Relevant cols'!$H:$H,'Relevant cols'!$D:$D,$A40,'Relevant cols'!$E:$E,Z$30,'Relevant cols'!$F:$F,Y30)</f>
        <v>0</v>
      </c>
      <c r="AA40">
        <f>SUMIFS('Relevant cols'!$H:$H,'Relevant cols'!$D:$D,$A40,'Relevant cols'!$E:$E,AA$30,'Relevant cols'!$F:$F,Y30)</f>
        <v>0</v>
      </c>
      <c r="AB40">
        <f>SUMIFS('Relevant cols'!$H:$H,'Relevant cols'!$D:$D,$A40,'Relevant cols'!$E:$E,AB$30,'Relevant cols'!$F:$F,Y30)</f>
        <v>0</v>
      </c>
      <c r="AC40" s="16" t="s">
        <v>16</v>
      </c>
      <c r="AE40" t="s">
        <v>25</v>
      </c>
      <c r="AF40">
        <f>SUMIFS('Relevant cols'!$H:$H,'Relevant cols'!$D:$D,$A40,'Relevant cols'!$E:$E,AF$30,'Relevant cols'!$F:$F,AE30)</f>
        <v>0</v>
      </c>
      <c r="AG40">
        <f>SUMIFS('Relevant cols'!$H:$H,'Relevant cols'!$D:$D,$A40,'Relevant cols'!$E:$E,AG$30,'Relevant cols'!$F:$F,AE30)</f>
        <v>0</v>
      </c>
      <c r="AH40">
        <f>SUMIFS('Relevant cols'!$H:$H,'Relevant cols'!$D:$D,$A40,'Relevant cols'!$E:$E,AH$30,'Relevant cols'!$F:$F,AE30)</f>
        <v>0</v>
      </c>
      <c r="AI40" s="16" t="s">
        <v>16</v>
      </c>
    </row>
    <row r="41" spans="1:35">
      <c r="A41" t="s">
        <v>26</v>
      </c>
      <c r="B41">
        <f>COUNTIFS('Relevant cols'!$D:$D,$A41,'Relevant cols'!$E:$E,B$30,'Relevant cols'!$F:$F,A30)</f>
        <v>1</v>
      </c>
      <c r="C41">
        <f>COUNTIFS('Relevant cols'!$D:$D,$A41,'Relevant cols'!$E:$E,C$30,'Relevant cols'!$F:$F,A30)</f>
        <v>0</v>
      </c>
      <c r="D41">
        <f>COUNTIFS('Relevant cols'!$D:$D,$A41,'Relevant cols'!$E:$E,D$30,'Relevant cols'!$F:$F,A30)</f>
        <v>0</v>
      </c>
      <c r="E41" s="16" t="s">
        <v>16</v>
      </c>
      <c r="G41" t="s">
        <v>26</v>
      </c>
      <c r="H41">
        <f>COUNTIFS('Relevant cols'!$D:$D,$A41,'Relevant cols'!$E:$E,H$30,'Relevant cols'!$F:$F,G30)</f>
        <v>0</v>
      </c>
      <c r="I41">
        <f>COUNTIFS('Relevant cols'!$D:$D,$A41,'Relevant cols'!$E:$E,I$30,'Relevant cols'!$F:$F,G30)</f>
        <v>0</v>
      </c>
      <c r="J41">
        <f>COUNTIFS('Relevant cols'!$D:$D,$A41,'Relevant cols'!$E:$E,J$30,'Relevant cols'!$F:$F,G30)</f>
        <v>0</v>
      </c>
      <c r="K41" s="16" t="s">
        <v>16</v>
      </c>
      <c r="M41" t="s">
        <v>26</v>
      </c>
      <c r="N41">
        <f>SUMIFS('Relevant cols'!$G:$G,'Relevant cols'!$D:$D,$A41,'Relevant cols'!$E:$E,N$30,'Relevant cols'!$F:$F,M30)</f>
        <v>0</v>
      </c>
      <c r="O41">
        <f>SUMIFS('Relevant cols'!$G:$G,'Relevant cols'!$D:$D,$A41,'Relevant cols'!$E:$E,O$30,'Relevant cols'!$F:$F,M30)</f>
        <v>0</v>
      </c>
      <c r="P41">
        <f>SUMIFS('Relevant cols'!$G:$G,'Relevant cols'!$D:$D,$A41,'Relevant cols'!$E:$E,P$30,'Relevant cols'!$F:$F,M30)</f>
        <v>0</v>
      </c>
      <c r="Q41" s="16" t="s">
        <v>16</v>
      </c>
      <c r="S41" t="s">
        <v>26</v>
      </c>
      <c r="T41">
        <f>SUMIFS('Relevant cols'!$G:$G,'Relevant cols'!$D:$D,$A41,'Relevant cols'!$E:$E,T$30,'Relevant cols'!$F:$F,S30)</f>
        <v>0</v>
      </c>
      <c r="U41">
        <f>SUMIFS('Relevant cols'!$G:$G,'Relevant cols'!$D:$D,$A41,'Relevant cols'!$E:$E,U$30,'Relevant cols'!$F:$F,S30)</f>
        <v>0</v>
      </c>
      <c r="V41">
        <f>SUMIFS('Relevant cols'!$G:$G,'Relevant cols'!$D:$D,$A41,'Relevant cols'!$E:$E,V$30,'Relevant cols'!$F:$F,S30)</f>
        <v>0</v>
      </c>
      <c r="W41" s="16" t="s">
        <v>16</v>
      </c>
      <c r="Y41" t="s">
        <v>26</v>
      </c>
      <c r="Z41">
        <f>SUMIFS('Relevant cols'!$H:$H,'Relevant cols'!$D:$D,$A41,'Relevant cols'!$E:$E,Z$30,'Relevant cols'!$F:$F,Y30)</f>
        <v>1</v>
      </c>
      <c r="AA41">
        <f>SUMIFS('Relevant cols'!$H:$H,'Relevant cols'!$D:$D,$A41,'Relevant cols'!$E:$E,AA$30,'Relevant cols'!$F:$F,Y30)</f>
        <v>0</v>
      </c>
      <c r="AB41">
        <f>SUMIFS('Relevant cols'!$H:$H,'Relevant cols'!$D:$D,$A41,'Relevant cols'!$E:$E,AB$30,'Relevant cols'!$F:$F,Y30)</f>
        <v>0</v>
      </c>
      <c r="AC41" s="16" t="s">
        <v>16</v>
      </c>
      <c r="AE41" t="s">
        <v>26</v>
      </c>
      <c r="AF41">
        <f>SUMIFS('Relevant cols'!$H:$H,'Relevant cols'!$D:$D,$A41,'Relevant cols'!$E:$E,AF$30,'Relevant cols'!$F:$F,AE30)</f>
        <v>0</v>
      </c>
      <c r="AG41">
        <f>SUMIFS('Relevant cols'!$H:$H,'Relevant cols'!$D:$D,$A41,'Relevant cols'!$E:$E,AG$30,'Relevant cols'!$F:$F,AE30)</f>
        <v>0</v>
      </c>
      <c r="AH41">
        <f>SUMIFS('Relevant cols'!$H:$H,'Relevant cols'!$D:$D,$A41,'Relevant cols'!$E:$E,AH$30,'Relevant cols'!$F:$F,AE30)</f>
        <v>0</v>
      </c>
      <c r="AI41" s="16" t="s">
        <v>16</v>
      </c>
    </row>
    <row r="42" spans="1:35">
      <c r="A42" t="s">
        <v>27</v>
      </c>
      <c r="B42">
        <f>COUNTIFS('Relevant cols'!$D:$D,$A42,'Relevant cols'!$E:$E,B$30,'Relevant cols'!$F:$F,A30)</f>
        <v>0</v>
      </c>
      <c r="C42">
        <f>COUNTIFS('Relevant cols'!$D:$D,$A42,'Relevant cols'!$E:$E,C$30,'Relevant cols'!$F:$F,A30)</f>
        <v>0</v>
      </c>
      <c r="D42">
        <f>COUNTIFS('Relevant cols'!$D:$D,$A42,'Relevant cols'!$E:$E,D$30,'Relevant cols'!$F:$F,A30)</f>
        <v>1</v>
      </c>
      <c r="E42" s="16" t="s">
        <v>16</v>
      </c>
      <c r="G42" t="s">
        <v>27</v>
      </c>
      <c r="H42">
        <f>COUNTIFS('Relevant cols'!$D:$D,$A42,'Relevant cols'!$E:$E,H$30,'Relevant cols'!$F:$F,G30)</f>
        <v>0</v>
      </c>
      <c r="I42">
        <f>COUNTIFS('Relevant cols'!$D:$D,$A42,'Relevant cols'!$E:$E,I$30,'Relevant cols'!$F:$F,G30)</f>
        <v>0</v>
      </c>
      <c r="J42">
        <f>COUNTIFS('Relevant cols'!$D:$D,$A42,'Relevant cols'!$E:$E,J$30,'Relevant cols'!$F:$F,G30)</f>
        <v>0</v>
      </c>
      <c r="K42" s="16" t="s">
        <v>16</v>
      </c>
      <c r="M42" t="s">
        <v>27</v>
      </c>
      <c r="N42">
        <f>SUMIFS('Relevant cols'!$G:$G,'Relevant cols'!$D:$D,$A42,'Relevant cols'!$E:$E,N$30,'Relevant cols'!$F:$F,M30)</f>
        <v>0</v>
      </c>
      <c r="O42">
        <f>SUMIFS('Relevant cols'!$G:$G,'Relevant cols'!$D:$D,$A42,'Relevant cols'!$E:$E,O$30,'Relevant cols'!$F:$F,M30)</f>
        <v>0</v>
      </c>
      <c r="P42">
        <f>SUMIFS('Relevant cols'!$G:$G,'Relevant cols'!$D:$D,$A42,'Relevant cols'!$E:$E,P$30,'Relevant cols'!$F:$F,M30)</f>
        <v>0</v>
      </c>
      <c r="Q42" s="16" t="s">
        <v>16</v>
      </c>
      <c r="S42" t="s">
        <v>27</v>
      </c>
      <c r="T42">
        <f>SUMIFS('Relevant cols'!$G:$G,'Relevant cols'!$D:$D,$A42,'Relevant cols'!$E:$E,T$30,'Relevant cols'!$F:$F,S30)</f>
        <v>0</v>
      </c>
      <c r="U42">
        <f>SUMIFS('Relevant cols'!$G:$G,'Relevant cols'!$D:$D,$A42,'Relevant cols'!$E:$E,U$30,'Relevant cols'!$F:$F,S30)</f>
        <v>0</v>
      </c>
      <c r="V42">
        <f>SUMIFS('Relevant cols'!$G:$G,'Relevant cols'!$D:$D,$A42,'Relevant cols'!$E:$E,V$30,'Relevant cols'!$F:$F,S30)</f>
        <v>0</v>
      </c>
      <c r="W42" s="16" t="s">
        <v>16</v>
      </c>
      <c r="Y42" t="s">
        <v>27</v>
      </c>
      <c r="Z42">
        <f>SUMIFS('Relevant cols'!$H:$H,'Relevant cols'!$D:$D,$A42,'Relevant cols'!$E:$E,Z$30,'Relevant cols'!$F:$F,Y30)</f>
        <v>0</v>
      </c>
      <c r="AA42">
        <f>SUMIFS('Relevant cols'!$H:$H,'Relevant cols'!$D:$D,$A42,'Relevant cols'!$E:$E,AA$30,'Relevant cols'!$F:$F,Y30)</f>
        <v>0</v>
      </c>
      <c r="AB42">
        <f>SUMIFS('Relevant cols'!$H:$H,'Relevant cols'!$D:$D,$A42,'Relevant cols'!$E:$E,AB$30,'Relevant cols'!$F:$F,Y30)</f>
        <v>1</v>
      </c>
      <c r="AC42" s="16" t="s">
        <v>16</v>
      </c>
      <c r="AE42" t="s">
        <v>27</v>
      </c>
      <c r="AF42">
        <f>SUMIFS('Relevant cols'!$H:$H,'Relevant cols'!$D:$D,$A42,'Relevant cols'!$E:$E,AF$30,'Relevant cols'!$F:$F,AE30)</f>
        <v>0</v>
      </c>
      <c r="AG42">
        <f>SUMIFS('Relevant cols'!$H:$H,'Relevant cols'!$D:$D,$A42,'Relevant cols'!$E:$E,AG$30,'Relevant cols'!$F:$F,AE30)</f>
        <v>0</v>
      </c>
      <c r="AH42">
        <f>SUMIFS('Relevant cols'!$H:$H,'Relevant cols'!$D:$D,$A42,'Relevant cols'!$E:$E,AH$30,'Relevant cols'!$F:$F,AE30)</f>
        <v>0</v>
      </c>
      <c r="AI42" s="16" t="s">
        <v>16</v>
      </c>
    </row>
    <row r="44" spans="1:35">
      <c r="A44" t="s">
        <v>31</v>
      </c>
      <c r="B44">
        <v>2022</v>
      </c>
      <c r="C44">
        <v>2023</v>
      </c>
      <c r="D44">
        <v>2024</v>
      </c>
      <c r="E44">
        <v>2025</v>
      </c>
      <c r="M44" t="s">
        <v>31</v>
      </c>
      <c r="N44">
        <v>2022</v>
      </c>
      <c r="O44">
        <v>2023</v>
      </c>
      <c r="P44">
        <v>2024</v>
      </c>
      <c r="Q44">
        <v>2025</v>
      </c>
      <c r="Y44" t="s">
        <v>31</v>
      </c>
      <c r="Z44">
        <v>2022</v>
      </c>
      <c r="AA44">
        <v>2023</v>
      </c>
      <c r="AB44">
        <v>2024</v>
      </c>
      <c r="AC44">
        <v>2025</v>
      </c>
    </row>
    <row r="45" spans="1:35">
      <c r="A45" t="s">
        <v>15</v>
      </c>
      <c r="B45" s="16" t="s">
        <v>16</v>
      </c>
      <c r="C45">
        <f>COUNTIFS('Relevant cols'!$D:$D,$A45,'Relevant cols'!$E:$E,C$30,'Relevant cols'!$F:$F,A44)</f>
        <v>3</v>
      </c>
      <c r="D45">
        <f>COUNTIFS('Relevant cols'!$D:$D,$A45,'Relevant cols'!$E:$E,D$30,'Relevant cols'!$F:$F,A44)</f>
        <v>4</v>
      </c>
      <c r="E45">
        <f>COUNTIFS('Relevant cols'!$D:$D,$A45,'Relevant cols'!$E:$E,E$30,'Relevant cols'!$F:$F,A44)</f>
        <v>0</v>
      </c>
      <c r="M45" t="s">
        <v>15</v>
      </c>
      <c r="N45" s="16" t="s">
        <v>16</v>
      </c>
      <c r="O45">
        <f>SUMIFS('Relevant cols'!$G:$G,'Relevant cols'!$D:$D,$A45,'Relevant cols'!$E:$E,O$30,'Relevant cols'!$F:$F,M44)</f>
        <v>0</v>
      </c>
      <c r="P45">
        <f>SUMIFS('Relevant cols'!$G:$G,'Relevant cols'!$D:$D,$A45,'Relevant cols'!$E:$E,P$30,'Relevant cols'!$F:$F,M44)</f>
        <v>1</v>
      </c>
      <c r="Q45">
        <f>SUMIFS('Relevant cols'!$G:$G,'Relevant cols'!$D:$D,$A45,'Relevant cols'!$E:$E,Q$30,'Relevant cols'!$F:$F,M44)</f>
        <v>0</v>
      </c>
      <c r="Y45" t="s">
        <v>15</v>
      </c>
      <c r="Z45" s="16" t="s">
        <v>16</v>
      </c>
      <c r="AA45">
        <f>SUMIFS('Relevant cols'!$H:$H,'Relevant cols'!$D:$D,$A45,'Relevant cols'!$E:$E,AA$30,'Relevant cols'!$F:$F,Y44)</f>
        <v>0</v>
      </c>
      <c r="AB45">
        <f>SUMIFS('Relevant cols'!$H:$H,'Relevant cols'!$D:$D,$A45,'Relevant cols'!$E:$E,AB$30,'Relevant cols'!$F:$F,Y44)</f>
        <v>2</v>
      </c>
      <c r="AC45">
        <f>SUMIFS('Relevant cols'!$H:$H,'Relevant cols'!$D:$D,$A45,'Relevant cols'!$E:$E,AC$30,'Relevant cols'!$F:$F,Y44)</f>
        <v>0</v>
      </c>
    </row>
    <row r="46" spans="1:35">
      <c r="A46" t="s">
        <v>17</v>
      </c>
      <c r="B46" s="16" t="s">
        <v>16</v>
      </c>
      <c r="C46">
        <f>COUNTIFS('Relevant cols'!$D:$D,$A46,'Relevant cols'!$E:$E,C$30,'Relevant cols'!$F:$F,A44)</f>
        <v>5</v>
      </c>
      <c r="D46">
        <f>COUNTIFS('Relevant cols'!$D:$D,$A46,'Relevant cols'!$E:$E,D$30,'Relevant cols'!$F:$F,A44)</f>
        <v>3</v>
      </c>
      <c r="E46">
        <f>COUNTIFS('Relevant cols'!$D:$D,$A46,'Relevant cols'!$E:$E,E$30,'Relevant cols'!$F:$F,A44)</f>
        <v>0</v>
      </c>
      <c r="M46" t="s">
        <v>17</v>
      </c>
      <c r="N46" s="16" t="s">
        <v>16</v>
      </c>
      <c r="O46">
        <f>SUMIFS('Relevant cols'!$G:$G,'Relevant cols'!$D:$D,$A46,'Relevant cols'!$E:$E,O$30,'Relevant cols'!$F:$F,M44)</f>
        <v>1</v>
      </c>
      <c r="P46">
        <f>SUMIFS('Relevant cols'!$G:$G,'Relevant cols'!$D:$D,$A46,'Relevant cols'!$E:$E,P$30,'Relevant cols'!$F:$F,M44)</f>
        <v>1</v>
      </c>
      <c r="Q46">
        <f>SUMIFS('Relevant cols'!$G:$G,'Relevant cols'!$D:$D,$A46,'Relevant cols'!$E:$E,Q$30,'Relevant cols'!$F:$F,M44)</f>
        <v>0</v>
      </c>
      <c r="Y46" t="s">
        <v>17</v>
      </c>
      <c r="Z46" s="16" t="s">
        <v>16</v>
      </c>
      <c r="AA46">
        <f>SUMIFS('Relevant cols'!$H:$H,'Relevant cols'!$D:$D,$A46,'Relevant cols'!$E:$E,AA$30,'Relevant cols'!$F:$F,Y44)</f>
        <v>0</v>
      </c>
      <c r="AB46">
        <f>SUMIFS('Relevant cols'!$H:$H,'Relevant cols'!$D:$D,$A46,'Relevant cols'!$E:$E,AB$30,'Relevant cols'!$F:$F,Y44)</f>
        <v>1</v>
      </c>
      <c r="AC46">
        <f>SUMIFS('Relevant cols'!$H:$H,'Relevant cols'!$D:$D,$A46,'Relevant cols'!$E:$E,AC$30,'Relevant cols'!$F:$F,Y44)</f>
        <v>0</v>
      </c>
    </row>
    <row r="47" spans="1:35">
      <c r="A47" t="s">
        <v>18</v>
      </c>
      <c r="B47" s="16" t="s">
        <v>16</v>
      </c>
      <c r="C47">
        <f>COUNTIFS('Relevant cols'!$D:$D,$A47,'Relevant cols'!$E:$E,C$30,'Relevant cols'!$F:$F,A44)</f>
        <v>4</v>
      </c>
      <c r="D47">
        <f>COUNTIFS('Relevant cols'!$D:$D,$A47,'Relevant cols'!$E:$E,D$30,'Relevant cols'!$F:$F,A44)</f>
        <v>1</v>
      </c>
      <c r="E47">
        <f>COUNTIFS('Relevant cols'!$D:$D,$A47,'Relevant cols'!$E:$E,E$30,'Relevant cols'!$F:$F,A44)</f>
        <v>0</v>
      </c>
      <c r="M47" t="s">
        <v>18</v>
      </c>
      <c r="N47" s="16" t="s">
        <v>16</v>
      </c>
      <c r="O47">
        <f>SUMIFS('Relevant cols'!$G:$G,'Relevant cols'!$D:$D,$A47,'Relevant cols'!$E:$E,O$30,'Relevant cols'!$F:$F,M44)</f>
        <v>1</v>
      </c>
      <c r="P47">
        <f>SUMIFS('Relevant cols'!$G:$G,'Relevant cols'!$D:$D,$A47,'Relevant cols'!$E:$E,P$30,'Relevant cols'!$F:$F,M44)</f>
        <v>1</v>
      </c>
      <c r="Q47">
        <f>SUMIFS('Relevant cols'!$G:$G,'Relevant cols'!$D:$D,$A47,'Relevant cols'!$E:$E,Q$30,'Relevant cols'!$F:$F,M44)</f>
        <v>0</v>
      </c>
      <c r="Y47" t="s">
        <v>18</v>
      </c>
      <c r="Z47" s="16" t="s">
        <v>16</v>
      </c>
      <c r="AA47">
        <f>SUMIFS('Relevant cols'!$H:$H,'Relevant cols'!$D:$D,$A47,'Relevant cols'!$E:$E,AA$30,'Relevant cols'!$F:$F,Y44)</f>
        <v>1</v>
      </c>
      <c r="AB47">
        <f>SUMIFS('Relevant cols'!$H:$H,'Relevant cols'!$D:$D,$A47,'Relevant cols'!$E:$E,AB$30,'Relevant cols'!$F:$F,Y44)</f>
        <v>0</v>
      </c>
      <c r="AC47">
        <f>SUMIFS('Relevant cols'!$H:$H,'Relevant cols'!$D:$D,$A47,'Relevant cols'!$E:$E,AC$30,'Relevant cols'!$F:$F,Y44)</f>
        <v>0</v>
      </c>
    </row>
    <row r="48" spans="1:35">
      <c r="A48" t="s">
        <v>19</v>
      </c>
      <c r="B48" s="16" t="s">
        <v>16</v>
      </c>
      <c r="C48">
        <f>COUNTIFS('Relevant cols'!$D:$D,$A48,'Relevant cols'!$E:$E,C$30,'Relevant cols'!$F:$F,A44)</f>
        <v>1</v>
      </c>
      <c r="D48">
        <f>COUNTIFS('Relevant cols'!$D:$D,$A48,'Relevant cols'!$E:$E,D$30,'Relevant cols'!$F:$F,A44)</f>
        <v>6</v>
      </c>
      <c r="E48">
        <f>COUNTIFS('Relevant cols'!$D:$D,$A48,'Relevant cols'!$E:$E,E$30,'Relevant cols'!$F:$F,A44)</f>
        <v>2</v>
      </c>
      <c r="M48" t="s">
        <v>19</v>
      </c>
      <c r="N48" s="16" t="s">
        <v>16</v>
      </c>
      <c r="O48">
        <f>SUMIFS('Relevant cols'!$G:$G,'Relevant cols'!$D:$D,$A48,'Relevant cols'!$E:$E,O$30,'Relevant cols'!$F:$F,M44)</f>
        <v>0</v>
      </c>
      <c r="P48">
        <f>SUMIFS('Relevant cols'!$G:$G,'Relevant cols'!$D:$D,$A48,'Relevant cols'!$E:$E,P$30,'Relevant cols'!$F:$F,M44)</f>
        <v>2</v>
      </c>
      <c r="Q48">
        <f>SUMIFS('Relevant cols'!$G:$G,'Relevant cols'!$D:$D,$A48,'Relevant cols'!$E:$E,Q$30,'Relevant cols'!$F:$F,M44)</f>
        <v>2</v>
      </c>
      <c r="Y48" t="s">
        <v>19</v>
      </c>
      <c r="Z48" s="16" t="s">
        <v>16</v>
      </c>
      <c r="AA48">
        <f>SUMIFS('Relevant cols'!$H:$H,'Relevant cols'!$D:$D,$A48,'Relevant cols'!$E:$E,AA$30,'Relevant cols'!$F:$F,Y44)</f>
        <v>0</v>
      </c>
      <c r="AB48">
        <f>SUMIFS('Relevant cols'!$H:$H,'Relevant cols'!$D:$D,$A48,'Relevant cols'!$E:$E,AB$30,'Relevant cols'!$F:$F,Y44)</f>
        <v>1</v>
      </c>
      <c r="AC48">
        <f>SUMIFS('Relevant cols'!$H:$H,'Relevant cols'!$D:$D,$A48,'Relevant cols'!$E:$E,AC$30,'Relevant cols'!$F:$F,Y44)</f>
        <v>0</v>
      </c>
    </row>
    <row r="49" spans="1:35">
      <c r="A49" t="s">
        <v>20</v>
      </c>
      <c r="B49" s="16" t="s">
        <v>16</v>
      </c>
      <c r="C49">
        <f>COUNTIFS('Relevant cols'!$D:$D,$A49,'Relevant cols'!$E:$E,C$30,'Relevant cols'!$F:$F,A44)</f>
        <v>2</v>
      </c>
      <c r="D49">
        <f>COUNTIFS('Relevant cols'!$D:$D,$A49,'Relevant cols'!$E:$E,D$30,'Relevant cols'!$F:$F,A44)</f>
        <v>4</v>
      </c>
      <c r="E49">
        <f>COUNTIFS('Relevant cols'!$D:$D,$A49,'Relevant cols'!$E:$E,E$30,'Relevant cols'!$F:$F,A44)</f>
        <v>1</v>
      </c>
      <c r="M49" t="s">
        <v>20</v>
      </c>
      <c r="N49" s="16" t="s">
        <v>16</v>
      </c>
      <c r="O49">
        <f>SUMIFS('Relevant cols'!$G:$G,'Relevant cols'!$D:$D,$A49,'Relevant cols'!$E:$E,O$30,'Relevant cols'!$F:$F,M44)</f>
        <v>2</v>
      </c>
      <c r="P49">
        <f>SUMIFS('Relevant cols'!$G:$G,'Relevant cols'!$D:$D,$A49,'Relevant cols'!$E:$E,P$30,'Relevant cols'!$F:$F,M44)</f>
        <v>1</v>
      </c>
      <c r="Q49">
        <f>SUMIFS('Relevant cols'!$G:$G,'Relevant cols'!$D:$D,$A49,'Relevant cols'!$E:$E,Q$30,'Relevant cols'!$F:$F,M44)</f>
        <v>0</v>
      </c>
      <c r="Y49" t="s">
        <v>20</v>
      </c>
      <c r="Z49" s="16" t="s">
        <v>16</v>
      </c>
      <c r="AA49">
        <f>SUMIFS('Relevant cols'!$H:$H,'Relevant cols'!$D:$D,$A49,'Relevant cols'!$E:$E,AA$30,'Relevant cols'!$F:$F,Y44)</f>
        <v>0</v>
      </c>
      <c r="AB49">
        <f>SUMIFS('Relevant cols'!$H:$H,'Relevant cols'!$D:$D,$A49,'Relevant cols'!$E:$E,AB$30,'Relevant cols'!$F:$F,Y44)</f>
        <v>0</v>
      </c>
      <c r="AC49">
        <f>SUMIFS('Relevant cols'!$H:$H,'Relevant cols'!$D:$D,$A49,'Relevant cols'!$E:$E,AC$30,'Relevant cols'!$F:$F,Y44)</f>
        <v>0</v>
      </c>
    </row>
    <row r="50" spans="1:35">
      <c r="A50" t="s">
        <v>21</v>
      </c>
      <c r="B50" s="16" t="s">
        <v>16</v>
      </c>
      <c r="C50">
        <f>COUNTIFS('Relevant cols'!$D:$D,$A50,'Relevant cols'!$E:$E,C$30,'Relevant cols'!$F:$F,A44)</f>
        <v>2</v>
      </c>
      <c r="D50">
        <f>COUNTIFS('Relevant cols'!$D:$D,$A50,'Relevant cols'!$E:$E,D$30,'Relevant cols'!$F:$F,A44)</f>
        <v>7</v>
      </c>
      <c r="E50">
        <f>COUNTIFS('Relevant cols'!$D:$D,$A50,'Relevant cols'!$E:$E,E$30,'Relevant cols'!$F:$F,A44)</f>
        <v>0</v>
      </c>
      <c r="M50" t="s">
        <v>21</v>
      </c>
      <c r="N50" s="16" t="s">
        <v>16</v>
      </c>
      <c r="O50">
        <f>SUMIFS('Relevant cols'!$G:$G,'Relevant cols'!$D:$D,$A50,'Relevant cols'!$E:$E,O$30,'Relevant cols'!$F:$F,M44)</f>
        <v>1</v>
      </c>
      <c r="P50">
        <f>SUMIFS('Relevant cols'!$G:$G,'Relevant cols'!$D:$D,$A50,'Relevant cols'!$E:$E,P$30,'Relevant cols'!$F:$F,M44)</f>
        <v>4</v>
      </c>
      <c r="Q50">
        <f>SUMIFS('Relevant cols'!$G:$G,'Relevant cols'!$D:$D,$A50,'Relevant cols'!$E:$E,Q$30,'Relevant cols'!$F:$F,M44)</f>
        <v>0</v>
      </c>
      <c r="Y50" t="s">
        <v>21</v>
      </c>
      <c r="Z50" s="16" t="s">
        <v>16</v>
      </c>
      <c r="AA50">
        <f>SUMIFS('Relevant cols'!$H:$H,'Relevant cols'!$D:$D,$A50,'Relevant cols'!$E:$E,AA$30,'Relevant cols'!$F:$F,Y44)</f>
        <v>0</v>
      </c>
      <c r="AB50">
        <f>SUMIFS('Relevant cols'!$H:$H,'Relevant cols'!$D:$D,$A50,'Relevant cols'!$E:$E,AB$30,'Relevant cols'!$F:$F,Y44)</f>
        <v>2</v>
      </c>
      <c r="AC50">
        <f>SUMIFS('Relevant cols'!$H:$H,'Relevant cols'!$D:$D,$A50,'Relevant cols'!$E:$E,AC$30,'Relevant cols'!$F:$F,Y44)</f>
        <v>0</v>
      </c>
    </row>
    <row r="51" spans="1:35">
      <c r="A51" t="s">
        <v>22</v>
      </c>
      <c r="B51" s="16" t="s">
        <v>16</v>
      </c>
      <c r="C51">
        <f>COUNTIFS('Relevant cols'!$D:$D,$A51,'Relevant cols'!$E:$E,C$30,'Relevant cols'!$F:$F,A44)</f>
        <v>3</v>
      </c>
      <c r="D51">
        <f>COUNTIFS('Relevant cols'!$D:$D,$A51,'Relevant cols'!$E:$E,D$30,'Relevant cols'!$F:$F,A44)</f>
        <v>3</v>
      </c>
      <c r="E51">
        <f>COUNTIFS('Relevant cols'!$D:$D,$A51,'Relevant cols'!$E:$E,E$30,'Relevant cols'!$F:$F,A44)</f>
        <v>0</v>
      </c>
      <c r="M51" t="s">
        <v>22</v>
      </c>
      <c r="N51" s="16" t="s">
        <v>16</v>
      </c>
      <c r="O51">
        <f>SUMIFS('Relevant cols'!$G:$G,'Relevant cols'!$D:$D,$A51,'Relevant cols'!$E:$E,O$30,'Relevant cols'!$F:$F,M44)</f>
        <v>1</v>
      </c>
      <c r="P51">
        <f>SUMIFS('Relevant cols'!$G:$G,'Relevant cols'!$D:$D,$A51,'Relevant cols'!$E:$E,P$30,'Relevant cols'!$F:$F,M44)</f>
        <v>0</v>
      </c>
      <c r="Q51">
        <f>SUMIFS('Relevant cols'!$G:$G,'Relevant cols'!$D:$D,$A51,'Relevant cols'!$E:$E,Q$30,'Relevant cols'!$F:$F,M44)</f>
        <v>0</v>
      </c>
      <c r="Y51" t="s">
        <v>22</v>
      </c>
      <c r="Z51" s="16" t="s">
        <v>16</v>
      </c>
      <c r="AA51">
        <f>SUMIFS('Relevant cols'!$H:$H,'Relevant cols'!$D:$D,$A51,'Relevant cols'!$E:$E,AA$30,'Relevant cols'!$F:$F,Y44)</f>
        <v>0</v>
      </c>
      <c r="AB51">
        <f>SUMIFS('Relevant cols'!$H:$H,'Relevant cols'!$D:$D,$A51,'Relevant cols'!$E:$E,AB$30,'Relevant cols'!$F:$F,Y44)</f>
        <v>0</v>
      </c>
      <c r="AC51">
        <f>SUMIFS('Relevant cols'!$H:$H,'Relevant cols'!$D:$D,$A51,'Relevant cols'!$E:$E,AC$30,'Relevant cols'!$F:$F,Y44)</f>
        <v>0</v>
      </c>
    </row>
    <row r="52" spans="1:35">
      <c r="A52" t="s">
        <v>23</v>
      </c>
      <c r="B52" s="16" t="s">
        <v>16</v>
      </c>
      <c r="C52">
        <f>COUNTIFS('Relevant cols'!$D:$D,$A52,'Relevant cols'!$E:$E,C$30,'Relevant cols'!$F:$F,A44)</f>
        <v>5</v>
      </c>
      <c r="D52">
        <f>COUNTIFS('Relevant cols'!$D:$D,$A52,'Relevant cols'!$E:$E,D$30,'Relevant cols'!$F:$F,A44)</f>
        <v>1</v>
      </c>
      <c r="E52">
        <f>COUNTIFS('Relevant cols'!$D:$D,$A52,'Relevant cols'!$E:$E,E$30,'Relevant cols'!$F:$F,A44)</f>
        <v>0</v>
      </c>
      <c r="M52" t="s">
        <v>23</v>
      </c>
      <c r="N52" s="16" t="s">
        <v>16</v>
      </c>
      <c r="O52">
        <f>SUMIFS('Relevant cols'!$G:$G,'Relevant cols'!$D:$D,$A52,'Relevant cols'!$E:$E,O$30,'Relevant cols'!$F:$F,M44)</f>
        <v>2</v>
      </c>
      <c r="P52">
        <f>SUMIFS('Relevant cols'!$G:$G,'Relevant cols'!$D:$D,$A52,'Relevant cols'!$E:$E,P$30,'Relevant cols'!$F:$F,M44)</f>
        <v>1</v>
      </c>
      <c r="Q52">
        <f>SUMIFS('Relevant cols'!$G:$G,'Relevant cols'!$D:$D,$A52,'Relevant cols'!$E:$E,Q$30,'Relevant cols'!$F:$F,M44)</f>
        <v>0</v>
      </c>
      <c r="Y52" t="s">
        <v>23</v>
      </c>
      <c r="Z52" s="16" t="s">
        <v>16</v>
      </c>
      <c r="AA52">
        <f>SUMIFS('Relevant cols'!$H:$H,'Relevant cols'!$D:$D,$A52,'Relevant cols'!$E:$E,AA$30,'Relevant cols'!$F:$F,Y44)</f>
        <v>0</v>
      </c>
      <c r="AB52">
        <f>SUMIFS('Relevant cols'!$H:$H,'Relevant cols'!$D:$D,$A52,'Relevant cols'!$E:$E,AB$30,'Relevant cols'!$F:$F,Y44)</f>
        <v>0</v>
      </c>
      <c r="AC52">
        <f>SUMIFS('Relevant cols'!$H:$H,'Relevant cols'!$D:$D,$A52,'Relevant cols'!$E:$E,AC$30,'Relevant cols'!$F:$F,Y44)</f>
        <v>0</v>
      </c>
    </row>
    <row r="53" spans="1:35">
      <c r="A53" t="s">
        <v>24</v>
      </c>
      <c r="B53">
        <f>COUNTIFS('Relevant cols'!$D:$D,$A53,'Relevant cols'!$E:$E,B$30,'Relevant cols'!$F:$F,A44)</f>
        <v>3</v>
      </c>
      <c r="C53">
        <f>COUNTIFS('Relevant cols'!$D:$D,$A53,'Relevant cols'!$E:$E,C$30,'Relevant cols'!$F:$F,A44)</f>
        <v>3</v>
      </c>
      <c r="D53">
        <f>COUNTIFS('Relevant cols'!$D:$D,$A53,'Relevant cols'!$E:$E,D$30,'Relevant cols'!$F:$F,A44)</f>
        <v>4</v>
      </c>
      <c r="E53" s="16" t="s">
        <v>16</v>
      </c>
      <c r="M53" t="s">
        <v>24</v>
      </c>
      <c r="N53">
        <f>SUMIFS('Relevant cols'!$G:$G,'Relevant cols'!$D:$D,$A53,'Relevant cols'!$E:$E,N$30,'Relevant cols'!$F:$F,M44)</f>
        <v>2</v>
      </c>
      <c r="O53">
        <f>SUMIFS('Relevant cols'!$G:$G,'Relevant cols'!$D:$D,$A53,'Relevant cols'!$E:$E,O$30,'Relevant cols'!$F:$F,M44)</f>
        <v>1</v>
      </c>
      <c r="P53">
        <f>SUMIFS('Relevant cols'!$G:$G,'Relevant cols'!$D:$D,$A53,'Relevant cols'!$E:$E,P$30,'Relevant cols'!$F:$F,M44)</f>
        <v>1</v>
      </c>
      <c r="Q53" s="16" t="s">
        <v>16</v>
      </c>
      <c r="Y53" t="s">
        <v>24</v>
      </c>
      <c r="Z53">
        <f>SUMIFS('Relevant cols'!$H:$H,'Relevant cols'!$D:$D,$A53,'Relevant cols'!$E:$E,Z$30,'Relevant cols'!$F:$F,Y44)</f>
        <v>0</v>
      </c>
      <c r="AA53">
        <f>SUMIFS('Relevant cols'!$H:$H,'Relevant cols'!$D:$D,$A53,'Relevant cols'!$E:$E,AA$30,'Relevant cols'!$F:$F,Y44)</f>
        <v>1</v>
      </c>
      <c r="AB53">
        <f>SUMIFS('Relevant cols'!$H:$H,'Relevant cols'!$D:$D,$A53,'Relevant cols'!$E:$E,AB$30,'Relevant cols'!$F:$F,Y44)</f>
        <v>0</v>
      </c>
      <c r="AC53" s="16" t="s">
        <v>16</v>
      </c>
    </row>
    <row r="54" spans="1:35">
      <c r="A54" t="s">
        <v>25</v>
      </c>
      <c r="B54">
        <f>COUNTIFS('Relevant cols'!$D:$D,$A54,'Relevant cols'!$E:$E,B$30,'Relevant cols'!$F:$F,A44)</f>
        <v>3</v>
      </c>
      <c r="C54">
        <f>COUNTIFS('Relevant cols'!$D:$D,$A54,'Relevant cols'!$E:$E,C$30,'Relevant cols'!$F:$F,A44)</f>
        <v>0</v>
      </c>
      <c r="D54">
        <f>COUNTIFS('Relevant cols'!$D:$D,$A54,'Relevant cols'!$E:$E,D$30,'Relevant cols'!$F:$F,A44)</f>
        <v>2</v>
      </c>
      <c r="E54" s="16" t="s">
        <v>16</v>
      </c>
      <c r="M54" t="s">
        <v>25</v>
      </c>
      <c r="N54">
        <f>SUMIFS('Relevant cols'!$G:$G,'Relevant cols'!$D:$D,$A54,'Relevant cols'!$E:$E,N$30,'Relevant cols'!$F:$F,M44)</f>
        <v>1</v>
      </c>
      <c r="O54">
        <f>SUMIFS('Relevant cols'!$G:$G,'Relevant cols'!$D:$D,$A54,'Relevant cols'!$E:$E,O$30,'Relevant cols'!$F:$F,M44)</f>
        <v>0</v>
      </c>
      <c r="P54">
        <f>SUMIFS('Relevant cols'!$G:$G,'Relevant cols'!$D:$D,$A54,'Relevant cols'!$E:$E,P$30,'Relevant cols'!$F:$F,M44)</f>
        <v>1</v>
      </c>
      <c r="Q54" s="16" t="s">
        <v>16</v>
      </c>
      <c r="Y54" t="s">
        <v>25</v>
      </c>
      <c r="Z54">
        <f>SUMIFS('Relevant cols'!$H:$H,'Relevant cols'!$D:$D,$A54,'Relevant cols'!$E:$E,Z$30,'Relevant cols'!$F:$F,Y44)</f>
        <v>0</v>
      </c>
      <c r="AA54">
        <f>SUMIFS('Relevant cols'!$H:$H,'Relevant cols'!$D:$D,$A54,'Relevant cols'!$E:$E,AA$30,'Relevant cols'!$F:$F,Y44)</f>
        <v>0</v>
      </c>
      <c r="AB54">
        <f>SUMIFS('Relevant cols'!$H:$H,'Relevant cols'!$D:$D,$A54,'Relevant cols'!$E:$E,AB$30,'Relevant cols'!$F:$F,Y44)</f>
        <v>1</v>
      </c>
      <c r="AC54" s="16" t="s">
        <v>16</v>
      </c>
    </row>
    <row r="55" spans="1:35">
      <c r="A55" t="s">
        <v>26</v>
      </c>
      <c r="B55">
        <f>COUNTIFS('Relevant cols'!$D:$D,$A55,'Relevant cols'!$E:$E,B$30,'Relevant cols'!$F:$F,A44)</f>
        <v>4</v>
      </c>
      <c r="C55">
        <f>COUNTIFS('Relevant cols'!$D:$D,$A55,'Relevant cols'!$E:$E,C$30,'Relevant cols'!$F:$F,A44)</f>
        <v>1</v>
      </c>
      <c r="D55">
        <f>COUNTIFS('Relevant cols'!$D:$D,$A55,'Relevant cols'!$E:$E,D$30,'Relevant cols'!$F:$F,A44)</f>
        <v>3</v>
      </c>
      <c r="E55" s="16" t="s">
        <v>16</v>
      </c>
      <c r="M55" t="s">
        <v>26</v>
      </c>
      <c r="N55">
        <f>SUMIFS('Relevant cols'!$G:$G,'Relevant cols'!$D:$D,$A55,'Relevant cols'!$E:$E,N$30,'Relevant cols'!$F:$F,M44)</f>
        <v>2</v>
      </c>
      <c r="O55">
        <f>SUMIFS('Relevant cols'!$G:$G,'Relevant cols'!$D:$D,$A55,'Relevant cols'!$E:$E,O$30,'Relevant cols'!$F:$F,M44)</f>
        <v>1</v>
      </c>
      <c r="P55">
        <f>SUMIFS('Relevant cols'!$G:$G,'Relevant cols'!$D:$D,$A55,'Relevant cols'!$E:$E,P$30,'Relevant cols'!$F:$F,M44)</f>
        <v>0</v>
      </c>
      <c r="Q55" s="16" t="s">
        <v>16</v>
      </c>
      <c r="Y55" t="s">
        <v>26</v>
      </c>
      <c r="Z55">
        <f>SUMIFS('Relevant cols'!$H:$H,'Relevant cols'!$D:$D,$A55,'Relevant cols'!$E:$E,Z$30,'Relevant cols'!$F:$F,Y44)</f>
        <v>1</v>
      </c>
      <c r="AA55">
        <f>SUMIFS('Relevant cols'!$H:$H,'Relevant cols'!$D:$D,$A55,'Relevant cols'!$E:$E,AA$30,'Relevant cols'!$F:$F,Y44)</f>
        <v>0</v>
      </c>
      <c r="AB55">
        <f>SUMIFS('Relevant cols'!$H:$H,'Relevant cols'!$D:$D,$A55,'Relevant cols'!$E:$E,AB$30,'Relevant cols'!$F:$F,Y44)</f>
        <v>0</v>
      </c>
      <c r="AC55" s="16" t="s">
        <v>16</v>
      </c>
    </row>
    <row r="56" spans="1:35">
      <c r="A56" t="s">
        <v>27</v>
      </c>
      <c r="B56">
        <f>COUNTIFS('Relevant cols'!$D:$D,$A56,'Relevant cols'!$E:$E,B$30,'Relevant cols'!$F:$F,A44)</f>
        <v>4</v>
      </c>
      <c r="C56">
        <f>COUNTIFS('Relevant cols'!$D:$D,$A56,'Relevant cols'!$E:$E,C$30,'Relevant cols'!$F:$F,A44)</f>
        <v>1</v>
      </c>
      <c r="D56">
        <f>COUNTIFS('Relevant cols'!$D:$D,$A56,'Relevant cols'!$E:$E,D$30,'Relevant cols'!$F:$F,A44)</f>
        <v>2</v>
      </c>
      <c r="E56" s="16" t="s">
        <v>16</v>
      </c>
      <c r="M56" t="s">
        <v>27</v>
      </c>
      <c r="N56">
        <f>SUMIFS('Relevant cols'!$G:$G,'Relevant cols'!$D:$D,$A56,'Relevant cols'!$E:$E,N$30,'Relevant cols'!$F:$F,M44)</f>
        <v>0</v>
      </c>
      <c r="O56">
        <f>SUMIFS('Relevant cols'!$G:$G,'Relevant cols'!$D:$D,$A56,'Relevant cols'!$E:$E,O$30,'Relevant cols'!$F:$F,M44)</f>
        <v>1</v>
      </c>
      <c r="P56">
        <f>SUMIFS('Relevant cols'!$G:$G,'Relevant cols'!$D:$D,$A56,'Relevant cols'!$E:$E,P$30,'Relevant cols'!$F:$F,M44)</f>
        <v>1</v>
      </c>
      <c r="Q56" s="16" t="s">
        <v>16</v>
      </c>
      <c r="Y56" t="s">
        <v>27</v>
      </c>
      <c r="Z56">
        <f>SUMIFS('Relevant cols'!$H:$H,'Relevant cols'!$D:$D,$A56,'Relevant cols'!$E:$E,Z$30,'Relevant cols'!$F:$F,Y44)</f>
        <v>2</v>
      </c>
      <c r="AA56">
        <f>SUMIFS('Relevant cols'!$H:$H,'Relevant cols'!$D:$D,$A56,'Relevant cols'!$E:$E,AA$30,'Relevant cols'!$F:$F,Y44)</f>
        <v>0</v>
      </c>
      <c r="AB56">
        <f>SUMIFS('Relevant cols'!$H:$H,'Relevant cols'!$D:$D,$A56,'Relevant cols'!$E:$E,AB$30,'Relevant cols'!$F:$F,Y44)</f>
        <v>0</v>
      </c>
      <c r="AC56" s="16" t="s">
        <v>16</v>
      </c>
    </row>
    <row r="58" spans="1:35">
      <c r="A58" s="17" t="s">
        <v>32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8"/>
      <c r="M58" s="17" t="s">
        <v>33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8"/>
      <c r="Y58" s="17" t="s">
        <v>33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35">
      <c r="A59" t="s">
        <v>14</v>
      </c>
      <c r="B59">
        <v>2022</v>
      </c>
      <c r="C59">
        <v>2023</v>
      </c>
      <c r="D59">
        <v>2024</v>
      </c>
      <c r="E59">
        <v>2025</v>
      </c>
      <c r="M59" t="s">
        <v>14</v>
      </c>
      <c r="N59">
        <v>2022</v>
      </c>
      <c r="O59">
        <v>2023</v>
      </c>
      <c r="P59">
        <v>2024</v>
      </c>
      <c r="Q59">
        <v>2025</v>
      </c>
      <c r="Y59" t="s">
        <v>14</v>
      </c>
      <c r="Z59">
        <v>2022</v>
      </c>
      <c r="AA59">
        <v>2023</v>
      </c>
      <c r="AB59">
        <v>2024</v>
      </c>
      <c r="AC59">
        <v>2025</v>
      </c>
    </row>
    <row r="60" spans="1:35">
      <c r="A60" t="s">
        <v>15</v>
      </c>
      <c r="B60" s="16" t="s">
        <v>16</v>
      </c>
      <c r="C60">
        <f>COUNTIFS('Relevant cols'!$D:$D,$A60,'Relevant cols'!$E:$E,C$2,'Relevant cols'!$B:$B,"External")</f>
        <v>4</v>
      </c>
      <c r="D60">
        <f>COUNTIFS('Relevant cols'!$D:$D,$A60,'Relevant cols'!$E:$E,D$2,'Relevant cols'!$B:$B,"External")</f>
        <v>5</v>
      </c>
      <c r="E60">
        <f>COUNTIFS('Relevant cols'!$D:$D,$A60,'Relevant cols'!$E:$E,E$2,'Relevant cols'!$B:$B,"External")</f>
        <v>0</v>
      </c>
      <c r="M60" t="s">
        <v>15</v>
      </c>
      <c r="N60" s="16" t="s">
        <v>16</v>
      </c>
      <c r="O60">
        <f>SUMIFS('Relevant cols'!$G:$G,'Relevant cols'!$D:$D,$A60,'Relevant cols'!$E:$E,O$2,'Relevant cols'!$B:$B,"External")</f>
        <v>0</v>
      </c>
      <c r="P60">
        <f>SUMIFS('Relevant cols'!$G:$G,'Relevant cols'!$D:$D,$A60,'Relevant cols'!$E:$E,P$2,'Relevant cols'!$B:$B,"External")</f>
        <v>1</v>
      </c>
      <c r="Q60">
        <f>SUMIFS('Relevant cols'!$G:$G,'Relevant cols'!$D:$D,$A60,'Relevant cols'!$E:$E,Q$2,'Relevant cols'!$B:$B,"External")</f>
        <v>0</v>
      </c>
      <c r="Y60" t="s">
        <v>15</v>
      </c>
      <c r="Z60" s="16" t="s">
        <v>16</v>
      </c>
      <c r="AA60">
        <f>SUMIFS('Relevant cols'!$H:$H,'Relevant cols'!$D:$D,$A60,'Relevant cols'!$E:$E,AA$2,'Relevant cols'!$B:$B,"External")</f>
        <v>0</v>
      </c>
      <c r="AB60">
        <f>SUMIFS('Relevant cols'!$H:$H,'Relevant cols'!$D:$D,$A60,'Relevant cols'!$E:$E,AB$2,'Relevant cols'!$B:$B,"External")</f>
        <v>2</v>
      </c>
      <c r="AC60">
        <f>SUMIFS('Relevant cols'!$H:$H,'Relevant cols'!$D:$D,$A60,'Relevant cols'!$E:$E,AC$2,'Relevant cols'!$B:$B,"External")</f>
        <v>0</v>
      </c>
    </row>
    <row r="61" spans="1:35">
      <c r="A61" t="s">
        <v>17</v>
      </c>
      <c r="B61" s="16" t="s">
        <v>16</v>
      </c>
      <c r="C61">
        <f>COUNTIFS('Relevant cols'!$D:$D,$A61,'Relevant cols'!$E:$E,C$2,'Relevant cols'!$B:$B,"External")</f>
        <v>4</v>
      </c>
      <c r="D61">
        <f>COUNTIFS('Relevant cols'!$D:$D,$A61,'Relevant cols'!$E:$E,D$2,'Relevant cols'!$B:$B,"External")</f>
        <v>3</v>
      </c>
      <c r="E61">
        <f>COUNTIFS('Relevant cols'!$D:$D,$A61,'Relevant cols'!$E:$E,E$2,'Relevant cols'!$B:$B,"External")</f>
        <v>0</v>
      </c>
      <c r="M61" t="s">
        <v>17</v>
      </c>
      <c r="N61" s="16" t="s">
        <v>16</v>
      </c>
      <c r="O61">
        <f>SUMIFS('Relevant cols'!$G:$G,'Relevant cols'!$D:$D,$A61,'Relevant cols'!$E:$E,O$2,'Relevant cols'!$B:$B,"External")</f>
        <v>1</v>
      </c>
      <c r="P61">
        <f>SUMIFS('Relevant cols'!$G:$G,'Relevant cols'!$D:$D,$A61,'Relevant cols'!$E:$E,P$2,'Relevant cols'!$B:$B,"External")</f>
        <v>1</v>
      </c>
      <c r="Q61">
        <f>SUMIFS('Relevant cols'!$G:$G,'Relevant cols'!$D:$D,$A61,'Relevant cols'!$E:$E,Q$2,'Relevant cols'!$B:$B,"External")</f>
        <v>0</v>
      </c>
      <c r="Y61" t="s">
        <v>17</v>
      </c>
      <c r="Z61" s="16" t="s">
        <v>16</v>
      </c>
      <c r="AA61">
        <f>SUMIFS('Relevant cols'!$H:$H,'Relevant cols'!$D:$D,$A61,'Relevant cols'!$E:$E,AA$2,'Relevant cols'!$B:$B,"External")</f>
        <v>0</v>
      </c>
      <c r="AB61">
        <f>SUMIFS('Relevant cols'!$H:$H,'Relevant cols'!$D:$D,$A61,'Relevant cols'!$E:$E,AB$2,'Relevant cols'!$B:$B,"External")</f>
        <v>1</v>
      </c>
      <c r="AC61">
        <f>SUMIFS('Relevant cols'!$H:$H,'Relevant cols'!$D:$D,$A61,'Relevant cols'!$E:$E,AC$2,'Relevant cols'!$B:$B,"External")</f>
        <v>0</v>
      </c>
    </row>
    <row r="62" spans="1:35">
      <c r="A62" t="s">
        <v>18</v>
      </c>
      <c r="B62" s="16" t="s">
        <v>16</v>
      </c>
      <c r="C62">
        <f>COUNTIFS('Relevant cols'!$D:$D,$A62,'Relevant cols'!$E:$E,C$2,'Relevant cols'!$B:$B,"External")</f>
        <v>4</v>
      </c>
      <c r="D62">
        <f>COUNTIFS('Relevant cols'!$D:$D,$A62,'Relevant cols'!$E:$E,D$2,'Relevant cols'!$B:$B,"External")</f>
        <v>1</v>
      </c>
      <c r="E62">
        <f>COUNTIFS('Relevant cols'!$D:$D,$A62,'Relevant cols'!$E:$E,E$2,'Relevant cols'!$B:$B,"External")</f>
        <v>1</v>
      </c>
      <c r="M62" t="s">
        <v>18</v>
      </c>
      <c r="N62" s="16" t="s">
        <v>16</v>
      </c>
      <c r="O62">
        <f>SUMIFS('Relevant cols'!$G:$G,'Relevant cols'!$D:$D,$A62,'Relevant cols'!$E:$E,O$2,'Relevant cols'!$B:$B,"External")</f>
        <v>1</v>
      </c>
      <c r="P62">
        <f>SUMIFS('Relevant cols'!$G:$G,'Relevant cols'!$D:$D,$A62,'Relevant cols'!$E:$E,P$2,'Relevant cols'!$B:$B,"External")</f>
        <v>1</v>
      </c>
      <c r="Q62">
        <f>SUMIFS('Relevant cols'!$G:$G,'Relevant cols'!$D:$D,$A62,'Relevant cols'!$E:$E,Q$2,'Relevant cols'!$B:$B,"External")</f>
        <v>0</v>
      </c>
      <c r="Y62" t="s">
        <v>18</v>
      </c>
      <c r="Z62" s="16" t="s">
        <v>16</v>
      </c>
      <c r="AA62">
        <f>SUMIFS('Relevant cols'!$H:$H,'Relevant cols'!$D:$D,$A62,'Relevant cols'!$E:$E,AA$2,'Relevant cols'!$B:$B,"External")</f>
        <v>1</v>
      </c>
      <c r="AB62">
        <f>SUMIFS('Relevant cols'!$H:$H,'Relevant cols'!$D:$D,$A62,'Relevant cols'!$E:$E,AB$2,'Relevant cols'!$B:$B,"External")</f>
        <v>0</v>
      </c>
      <c r="AC62">
        <f>SUMIFS('Relevant cols'!$H:$H,'Relevant cols'!$D:$D,$A62,'Relevant cols'!$E:$E,AC$2,'Relevant cols'!$B:$B,"External")</f>
        <v>0</v>
      </c>
    </row>
    <row r="63" spans="1:35">
      <c r="A63" t="s">
        <v>19</v>
      </c>
      <c r="B63" s="16" t="s">
        <v>16</v>
      </c>
      <c r="C63">
        <f>COUNTIFS('Relevant cols'!$D:$D,$A63,'Relevant cols'!$E:$E,C$2,'Relevant cols'!$B:$B,"External")</f>
        <v>1</v>
      </c>
      <c r="D63">
        <f>COUNTIFS('Relevant cols'!$D:$D,$A63,'Relevant cols'!$E:$E,D$2,'Relevant cols'!$B:$B,"External")</f>
        <v>3</v>
      </c>
      <c r="E63">
        <f>COUNTIFS('Relevant cols'!$D:$D,$A63,'Relevant cols'!$E:$E,E$2,'Relevant cols'!$B:$B,"External")</f>
        <v>3</v>
      </c>
      <c r="M63" t="s">
        <v>19</v>
      </c>
      <c r="N63" s="16" t="s">
        <v>16</v>
      </c>
      <c r="O63">
        <f>SUMIFS('Relevant cols'!$G:$G,'Relevant cols'!$D:$D,$A63,'Relevant cols'!$E:$E,O$2,'Relevant cols'!$B:$B,"External")</f>
        <v>0</v>
      </c>
      <c r="P63">
        <f>SUMIFS('Relevant cols'!$G:$G,'Relevant cols'!$D:$D,$A63,'Relevant cols'!$E:$E,P$2,'Relevant cols'!$B:$B,"External")</f>
        <v>2</v>
      </c>
      <c r="Q63">
        <f>SUMIFS('Relevant cols'!$G:$G,'Relevant cols'!$D:$D,$A63,'Relevant cols'!$E:$E,Q$2,'Relevant cols'!$B:$B,"External")</f>
        <v>3</v>
      </c>
      <c r="Y63" t="s">
        <v>19</v>
      </c>
      <c r="Z63" s="16" t="s">
        <v>16</v>
      </c>
      <c r="AA63">
        <f>SUMIFS('Relevant cols'!$H:$H,'Relevant cols'!$D:$D,$A63,'Relevant cols'!$E:$E,AA$2,'Relevant cols'!$B:$B,"External")</f>
        <v>0</v>
      </c>
      <c r="AB63">
        <f>SUMIFS('Relevant cols'!$H:$H,'Relevant cols'!$D:$D,$A63,'Relevant cols'!$E:$E,AB$2,'Relevant cols'!$B:$B,"External")</f>
        <v>0</v>
      </c>
      <c r="AC63">
        <f>SUMIFS('Relevant cols'!$H:$H,'Relevant cols'!$D:$D,$A63,'Relevant cols'!$E:$E,AC$2,'Relevant cols'!$B:$B,"External")</f>
        <v>0</v>
      </c>
    </row>
    <row r="64" spans="1:35">
      <c r="A64" t="s">
        <v>20</v>
      </c>
      <c r="B64" s="16" t="s">
        <v>16</v>
      </c>
      <c r="C64">
        <f>COUNTIFS('Relevant cols'!$D:$D,$A64,'Relevant cols'!$E:$E,C$2,'Relevant cols'!$B:$B,"External")</f>
        <v>2</v>
      </c>
      <c r="D64">
        <f>COUNTIFS('Relevant cols'!$D:$D,$A64,'Relevant cols'!$E:$E,D$2,'Relevant cols'!$B:$B,"External")</f>
        <v>4</v>
      </c>
      <c r="E64">
        <f>COUNTIFS('Relevant cols'!$D:$D,$A64,'Relevant cols'!$E:$E,E$2,'Relevant cols'!$B:$B,"External")</f>
        <v>1</v>
      </c>
      <c r="M64" t="s">
        <v>20</v>
      </c>
      <c r="N64" s="16" t="s">
        <v>16</v>
      </c>
      <c r="O64">
        <f>SUMIFS('Relevant cols'!$G:$G,'Relevant cols'!$D:$D,$A64,'Relevant cols'!$E:$E,O$2,'Relevant cols'!$B:$B,"External")</f>
        <v>2</v>
      </c>
      <c r="P64">
        <f>SUMIFS('Relevant cols'!$G:$G,'Relevant cols'!$D:$D,$A64,'Relevant cols'!$E:$E,P$2,'Relevant cols'!$B:$B,"External")</f>
        <v>1</v>
      </c>
      <c r="Q64">
        <f>SUMIFS('Relevant cols'!$G:$G,'Relevant cols'!$D:$D,$A64,'Relevant cols'!$E:$E,Q$2,'Relevant cols'!$B:$B,"External")</f>
        <v>0</v>
      </c>
      <c r="Y64" t="s">
        <v>20</v>
      </c>
      <c r="Z64" s="16" t="s">
        <v>16</v>
      </c>
      <c r="AA64">
        <f>SUMIFS('Relevant cols'!$H:$H,'Relevant cols'!$D:$D,$A64,'Relevant cols'!$E:$E,AA$2,'Relevant cols'!$B:$B,"External")</f>
        <v>0</v>
      </c>
      <c r="AB64">
        <f>SUMIFS('Relevant cols'!$H:$H,'Relevant cols'!$D:$D,$A64,'Relevant cols'!$E:$E,AB$2,'Relevant cols'!$B:$B,"External")</f>
        <v>0</v>
      </c>
      <c r="AC64">
        <f>SUMIFS('Relevant cols'!$H:$H,'Relevant cols'!$D:$D,$A64,'Relevant cols'!$E:$E,AC$2,'Relevant cols'!$B:$B,"External")</f>
        <v>0</v>
      </c>
    </row>
    <row r="65" spans="1:29">
      <c r="A65" t="s">
        <v>21</v>
      </c>
      <c r="B65" s="16" t="s">
        <v>16</v>
      </c>
      <c r="C65">
        <f>COUNTIFS('Relevant cols'!$D:$D,$A65,'Relevant cols'!$E:$E,C$2,'Relevant cols'!$B:$B,"External")</f>
        <v>1</v>
      </c>
      <c r="D65">
        <f>COUNTIFS('Relevant cols'!$D:$D,$A65,'Relevant cols'!$E:$E,D$2,'Relevant cols'!$B:$B,"External")</f>
        <v>4</v>
      </c>
      <c r="E65">
        <f>COUNTIFS('Relevant cols'!$D:$D,$A65,'Relevant cols'!$E:$E,E$2,'Relevant cols'!$B:$B,"External")</f>
        <v>0</v>
      </c>
      <c r="M65" t="s">
        <v>21</v>
      </c>
      <c r="N65" s="16" t="s">
        <v>16</v>
      </c>
      <c r="O65">
        <f>SUMIFS('Relevant cols'!$G:$G,'Relevant cols'!$D:$D,$A65,'Relevant cols'!$E:$E,O$2,'Relevant cols'!$B:$B,"External")</f>
        <v>0</v>
      </c>
      <c r="P65">
        <f>SUMIFS('Relevant cols'!$G:$G,'Relevant cols'!$D:$D,$A65,'Relevant cols'!$E:$E,P$2,'Relevant cols'!$B:$B,"External")</f>
        <v>3</v>
      </c>
      <c r="Q65">
        <f>SUMIFS('Relevant cols'!$G:$G,'Relevant cols'!$D:$D,$A65,'Relevant cols'!$E:$E,Q$2,'Relevant cols'!$B:$B,"External")</f>
        <v>0</v>
      </c>
      <c r="Y65" t="s">
        <v>21</v>
      </c>
      <c r="Z65" s="16" t="s">
        <v>16</v>
      </c>
      <c r="AA65">
        <f>SUMIFS('Relevant cols'!$H:$H,'Relevant cols'!$D:$D,$A65,'Relevant cols'!$E:$E,AA$2,'Relevant cols'!$B:$B,"External")</f>
        <v>0</v>
      </c>
      <c r="AB65">
        <f>SUMIFS('Relevant cols'!$H:$H,'Relevant cols'!$D:$D,$A65,'Relevant cols'!$E:$E,AB$2,'Relevant cols'!$B:$B,"External")</f>
        <v>2</v>
      </c>
      <c r="AC65">
        <f>SUMIFS('Relevant cols'!$H:$H,'Relevant cols'!$D:$D,$A65,'Relevant cols'!$E:$E,AC$2,'Relevant cols'!$B:$B,"External")</f>
        <v>0</v>
      </c>
    </row>
    <row r="66" spans="1:29">
      <c r="A66" t="s">
        <v>22</v>
      </c>
      <c r="B66" s="16" t="s">
        <v>16</v>
      </c>
      <c r="C66">
        <f>COUNTIFS('Relevant cols'!$D:$D,$A66,'Relevant cols'!$E:$E,C$2,'Relevant cols'!$B:$B,"External")</f>
        <v>3</v>
      </c>
      <c r="D66">
        <f>COUNTIFS('Relevant cols'!$D:$D,$A66,'Relevant cols'!$E:$E,D$2,'Relevant cols'!$B:$B,"External")</f>
        <v>3</v>
      </c>
      <c r="E66">
        <f>COUNTIFS('Relevant cols'!$D:$D,$A66,'Relevant cols'!$E:$E,E$2,'Relevant cols'!$B:$B,"External")</f>
        <v>0</v>
      </c>
      <c r="M66" t="s">
        <v>22</v>
      </c>
      <c r="N66" s="16" t="s">
        <v>16</v>
      </c>
      <c r="O66">
        <f>SUMIFS('Relevant cols'!$G:$G,'Relevant cols'!$D:$D,$A66,'Relevant cols'!$E:$E,O$2,'Relevant cols'!$B:$B,"External")</f>
        <v>1</v>
      </c>
      <c r="P66">
        <f>SUMIFS('Relevant cols'!$G:$G,'Relevant cols'!$D:$D,$A66,'Relevant cols'!$E:$E,P$2,'Relevant cols'!$B:$B,"External")</f>
        <v>0</v>
      </c>
      <c r="Q66">
        <f>SUMIFS('Relevant cols'!$G:$G,'Relevant cols'!$D:$D,$A66,'Relevant cols'!$E:$E,Q$2,'Relevant cols'!$B:$B,"External")</f>
        <v>0</v>
      </c>
      <c r="Y66" t="s">
        <v>22</v>
      </c>
      <c r="Z66" s="16" t="s">
        <v>16</v>
      </c>
      <c r="AA66">
        <f>SUMIFS('Relevant cols'!$H:$H,'Relevant cols'!$D:$D,$A66,'Relevant cols'!$E:$E,AA$2,'Relevant cols'!$B:$B,"External")</f>
        <v>0</v>
      </c>
      <c r="AB66">
        <f>SUMIFS('Relevant cols'!$H:$H,'Relevant cols'!$D:$D,$A66,'Relevant cols'!$E:$E,AB$2,'Relevant cols'!$B:$B,"External")</f>
        <v>0</v>
      </c>
      <c r="AC66">
        <f>SUMIFS('Relevant cols'!$H:$H,'Relevant cols'!$D:$D,$A66,'Relevant cols'!$E:$E,AC$2,'Relevant cols'!$B:$B,"External")</f>
        <v>0</v>
      </c>
    </row>
    <row r="67" spans="1:29">
      <c r="A67" t="s">
        <v>23</v>
      </c>
      <c r="B67" s="16" t="s">
        <v>16</v>
      </c>
      <c r="C67">
        <f>COUNTIFS('Relevant cols'!$D:$D,$A67,'Relevant cols'!$E:$E,C$2,'Relevant cols'!$B:$B,"External")</f>
        <v>4</v>
      </c>
      <c r="D67">
        <f>COUNTIFS('Relevant cols'!$D:$D,$A67,'Relevant cols'!$E:$E,D$2,'Relevant cols'!$B:$B,"External")</f>
        <v>0</v>
      </c>
      <c r="E67">
        <f>COUNTIFS('Relevant cols'!$D:$D,$A67,'Relevant cols'!$E:$E,E$2,'Relevant cols'!$B:$B,"External")</f>
        <v>0</v>
      </c>
      <c r="M67" t="s">
        <v>23</v>
      </c>
      <c r="N67" s="16" t="s">
        <v>16</v>
      </c>
      <c r="O67">
        <f>SUMIFS('Relevant cols'!$G:$G,'Relevant cols'!$D:$D,$A67,'Relevant cols'!$E:$E,O$2,'Relevant cols'!$B:$B,"External")</f>
        <v>2</v>
      </c>
      <c r="P67">
        <f>SUMIFS('Relevant cols'!$G:$G,'Relevant cols'!$D:$D,$A67,'Relevant cols'!$E:$E,P$2,'Relevant cols'!$B:$B,"External")</f>
        <v>0</v>
      </c>
      <c r="Q67">
        <f>SUMIFS('Relevant cols'!$G:$G,'Relevant cols'!$D:$D,$A67,'Relevant cols'!$E:$E,Q$2,'Relevant cols'!$B:$B,"External")</f>
        <v>0</v>
      </c>
      <c r="Y67" t="s">
        <v>23</v>
      </c>
      <c r="Z67" s="16" t="s">
        <v>16</v>
      </c>
      <c r="AA67">
        <f>SUMIFS('Relevant cols'!$H:$H,'Relevant cols'!$D:$D,$A67,'Relevant cols'!$E:$E,AA$2,'Relevant cols'!$B:$B,"External")</f>
        <v>0</v>
      </c>
      <c r="AB67">
        <f>SUMIFS('Relevant cols'!$H:$H,'Relevant cols'!$D:$D,$A67,'Relevant cols'!$E:$E,AB$2,'Relevant cols'!$B:$B,"External")</f>
        <v>0</v>
      </c>
      <c r="AC67">
        <f>SUMIFS('Relevant cols'!$H:$H,'Relevant cols'!$D:$D,$A67,'Relevant cols'!$E:$E,AC$2,'Relevant cols'!$B:$B,"External")</f>
        <v>0</v>
      </c>
    </row>
    <row r="68" spans="1:29">
      <c r="A68" t="s">
        <v>24</v>
      </c>
      <c r="B68">
        <f>COUNTIFS('Relevant cols'!$D:$D,$A68,'Relevant cols'!$E:$E,B$2,'Relevant cols'!$B:$B,"External")</f>
        <v>3</v>
      </c>
      <c r="C68">
        <f>COUNTIFS('Relevant cols'!$D:$D,$A68,'Relevant cols'!$E:$E,C$2,'Relevant cols'!$B:$B,"External")</f>
        <v>2</v>
      </c>
      <c r="D68">
        <f>COUNTIFS('Relevant cols'!$D:$D,$A68,'Relevant cols'!$E:$E,D$2,'Relevant cols'!$B:$B,"External")</f>
        <v>3</v>
      </c>
      <c r="E68" s="16" t="s">
        <v>16</v>
      </c>
      <c r="M68" t="s">
        <v>24</v>
      </c>
      <c r="N68">
        <f>SUMIFS('Relevant cols'!$G:$G,'Relevant cols'!$D:$D,$A68,'Relevant cols'!$E:$E,N$2,'Relevant cols'!$B:$B,"External")</f>
        <v>2</v>
      </c>
      <c r="O68">
        <f>SUMIFS('Relevant cols'!$G:$G,'Relevant cols'!$D:$D,$A68,'Relevant cols'!$E:$E,O$2,'Relevant cols'!$B:$B,"External")</f>
        <v>1</v>
      </c>
      <c r="P68">
        <f>SUMIFS('Relevant cols'!$G:$G,'Relevant cols'!$D:$D,$A68,'Relevant cols'!$E:$E,P$2,'Relevant cols'!$B:$B,"External")</f>
        <v>0</v>
      </c>
      <c r="Q68" s="16" t="s">
        <v>16</v>
      </c>
      <c r="Y68" t="s">
        <v>24</v>
      </c>
      <c r="Z68">
        <f>SUMIFS('Relevant cols'!$H:$H,'Relevant cols'!$D:$D,$A68,'Relevant cols'!$E:$E,Z$2,'Relevant cols'!$B:$B,"External")</f>
        <v>0</v>
      </c>
      <c r="AA68">
        <f>SUMIFS('Relevant cols'!$H:$H,'Relevant cols'!$D:$D,$A68,'Relevant cols'!$E:$E,AA$2,'Relevant cols'!$B:$B,"External")</f>
        <v>1</v>
      </c>
      <c r="AB68">
        <f>SUMIFS('Relevant cols'!$H:$H,'Relevant cols'!$D:$D,$A68,'Relevant cols'!$E:$E,AB$2,'Relevant cols'!$B:$B,"External")</f>
        <v>0</v>
      </c>
      <c r="AC68" s="16" t="s">
        <v>16</v>
      </c>
    </row>
    <row r="69" spans="1:29">
      <c r="A69" t="s">
        <v>25</v>
      </c>
      <c r="B69">
        <f>COUNTIFS('Relevant cols'!$D:$D,$A69,'Relevant cols'!$E:$E,B$2,'Relevant cols'!$B:$B,"External")</f>
        <v>3</v>
      </c>
      <c r="C69">
        <f>COUNTIFS('Relevant cols'!$D:$D,$A69,'Relevant cols'!$E:$E,C$2,'Relevant cols'!$B:$B,"External")</f>
        <v>0</v>
      </c>
      <c r="D69">
        <f>COUNTIFS('Relevant cols'!$D:$D,$A69,'Relevant cols'!$E:$E,D$2,'Relevant cols'!$B:$B,"External")</f>
        <v>3</v>
      </c>
      <c r="E69" s="16" t="s">
        <v>16</v>
      </c>
      <c r="M69" t="s">
        <v>25</v>
      </c>
      <c r="N69">
        <f>SUMIFS('Relevant cols'!$G:$G,'Relevant cols'!$D:$D,$A69,'Relevant cols'!$E:$E,N$2,'Relevant cols'!$B:$B,"External")</f>
        <v>1</v>
      </c>
      <c r="O69">
        <f>SUMIFS('Relevant cols'!$G:$G,'Relevant cols'!$D:$D,$A69,'Relevant cols'!$E:$E,O$2,'Relevant cols'!$B:$B,"External")</f>
        <v>0</v>
      </c>
      <c r="P69">
        <f>SUMIFS('Relevant cols'!$G:$G,'Relevant cols'!$D:$D,$A69,'Relevant cols'!$E:$E,P$2,'Relevant cols'!$B:$B,"External")</f>
        <v>2</v>
      </c>
      <c r="Q69" s="16" t="s">
        <v>16</v>
      </c>
      <c r="Y69" t="s">
        <v>25</v>
      </c>
      <c r="Z69">
        <f>SUMIFS('Relevant cols'!$H:$H,'Relevant cols'!$D:$D,$A69,'Relevant cols'!$E:$E,Z$2,'Relevant cols'!$B:$B,"External")</f>
        <v>0</v>
      </c>
      <c r="AA69">
        <f>SUMIFS('Relevant cols'!$H:$H,'Relevant cols'!$D:$D,$A69,'Relevant cols'!$E:$E,AA$2,'Relevant cols'!$B:$B,"External")</f>
        <v>0</v>
      </c>
      <c r="AB69">
        <f>SUMIFS('Relevant cols'!$H:$H,'Relevant cols'!$D:$D,$A69,'Relevant cols'!$E:$E,AB$2,'Relevant cols'!$B:$B,"External")</f>
        <v>1</v>
      </c>
      <c r="AC69" s="16" t="s">
        <v>16</v>
      </c>
    </row>
    <row r="70" spans="1:29">
      <c r="A70" t="s">
        <v>26</v>
      </c>
      <c r="B70">
        <f>COUNTIFS('Relevant cols'!$D:$D,$A70,'Relevant cols'!$E:$E,B$2,'Relevant cols'!$B:$B,"External")</f>
        <v>5</v>
      </c>
      <c r="C70">
        <f>COUNTIFS('Relevant cols'!$D:$D,$A70,'Relevant cols'!$E:$E,C$2,'Relevant cols'!$B:$B,"External")</f>
        <v>1</v>
      </c>
      <c r="D70">
        <f>COUNTIFS('Relevant cols'!$D:$D,$A70,'Relevant cols'!$E:$E,D$2,'Relevant cols'!$B:$B,"External")</f>
        <v>3</v>
      </c>
      <c r="E70" s="16" t="s">
        <v>16</v>
      </c>
      <c r="M70" t="s">
        <v>26</v>
      </c>
      <c r="N70">
        <f>SUMIFS('Relevant cols'!$G:$G,'Relevant cols'!$D:$D,$A70,'Relevant cols'!$E:$E,N$2,'Relevant cols'!$B:$B,"External")</f>
        <v>2</v>
      </c>
      <c r="O70">
        <f>SUMIFS('Relevant cols'!$G:$G,'Relevant cols'!$D:$D,$A70,'Relevant cols'!$E:$E,O$2,'Relevant cols'!$B:$B,"External")</f>
        <v>1</v>
      </c>
      <c r="P70">
        <f>SUMIFS('Relevant cols'!$G:$G,'Relevant cols'!$D:$D,$A70,'Relevant cols'!$E:$E,P$2,'Relevant cols'!$B:$B,"External")</f>
        <v>0</v>
      </c>
      <c r="Q70" s="16" t="s">
        <v>16</v>
      </c>
      <c r="Y70" t="s">
        <v>26</v>
      </c>
      <c r="Z70">
        <f>SUMIFS('Relevant cols'!$H:$H,'Relevant cols'!$D:$D,$A70,'Relevant cols'!$E:$E,Z$2,'Relevant cols'!$B:$B,"External")</f>
        <v>2</v>
      </c>
      <c r="AA70">
        <f>SUMIFS('Relevant cols'!$H:$H,'Relevant cols'!$D:$D,$A70,'Relevant cols'!$E:$E,AA$2,'Relevant cols'!$B:$B,"External")</f>
        <v>0</v>
      </c>
      <c r="AB70">
        <f>SUMIFS('Relevant cols'!$H:$H,'Relevant cols'!$D:$D,$A70,'Relevant cols'!$E:$E,AB$2,'Relevant cols'!$B:$B,"External")</f>
        <v>0</v>
      </c>
      <c r="AC70" s="16" t="s">
        <v>16</v>
      </c>
    </row>
    <row r="71" spans="1:29">
      <c r="A71" t="s">
        <v>27</v>
      </c>
      <c r="B71">
        <f>COUNTIFS('Relevant cols'!$D:$D,$A71,'Relevant cols'!$E:$E,B$2,'Relevant cols'!$B:$B,"External")</f>
        <v>3</v>
      </c>
      <c r="C71">
        <f>COUNTIFS('Relevant cols'!$D:$D,$A71,'Relevant cols'!$E:$E,C$2,'Relevant cols'!$B:$B,"External")</f>
        <v>1</v>
      </c>
      <c r="D71">
        <f>COUNTIFS('Relevant cols'!$D:$D,$A71,'Relevant cols'!$E:$E,D$2,'Relevant cols'!$B:$B,"External")</f>
        <v>3</v>
      </c>
      <c r="E71" s="16" t="s">
        <v>16</v>
      </c>
      <c r="M71" t="s">
        <v>27</v>
      </c>
      <c r="N71">
        <f>SUMIFS('Relevant cols'!$G:$G,'Relevant cols'!$D:$D,$A71,'Relevant cols'!$E:$E,N$2,'Relevant cols'!$B:$B,"External")</f>
        <v>0</v>
      </c>
      <c r="O71">
        <f>SUMIFS('Relevant cols'!$G:$G,'Relevant cols'!$D:$D,$A71,'Relevant cols'!$E:$E,O$2,'Relevant cols'!$B:$B,"External")</f>
        <v>1</v>
      </c>
      <c r="P71">
        <f>SUMIFS('Relevant cols'!$G:$G,'Relevant cols'!$D:$D,$A71,'Relevant cols'!$E:$E,P$2,'Relevant cols'!$B:$B,"External")</f>
        <v>1</v>
      </c>
      <c r="Q71" s="16" t="s">
        <v>16</v>
      </c>
      <c r="Y71" t="s">
        <v>27</v>
      </c>
      <c r="Z71">
        <f>SUMIFS('Relevant cols'!$H:$H,'Relevant cols'!$D:$D,$A71,'Relevant cols'!$E:$E,Z$2,'Relevant cols'!$B:$B,"External")</f>
        <v>2</v>
      </c>
      <c r="AA71">
        <f>SUMIFS('Relevant cols'!$H:$H,'Relevant cols'!$D:$D,$A71,'Relevant cols'!$E:$E,AA$2,'Relevant cols'!$B:$B,"External")</f>
        <v>0</v>
      </c>
      <c r="AB71">
        <f>SUMIFS('Relevant cols'!$H:$H,'Relevant cols'!$D:$D,$A71,'Relevant cols'!$E:$E,AB$2,'Relevant cols'!$B:$B,"External")</f>
        <v>1</v>
      </c>
      <c r="AC71" s="16" t="s">
        <v>16</v>
      </c>
    </row>
    <row r="72" spans="1:29">
      <c r="E72" s="16"/>
      <c r="Q72" s="16"/>
      <c r="AC72" s="16"/>
    </row>
    <row r="73" spans="1:29">
      <c r="A73" t="s">
        <v>28</v>
      </c>
      <c r="B73">
        <v>2022</v>
      </c>
      <c r="C73">
        <v>2023</v>
      </c>
      <c r="D73">
        <v>2024</v>
      </c>
      <c r="E73">
        <v>2025</v>
      </c>
      <c r="M73" t="s">
        <v>28</v>
      </c>
      <c r="N73">
        <v>2022</v>
      </c>
      <c r="O73">
        <v>2023</v>
      </c>
      <c r="P73">
        <v>2024</v>
      </c>
      <c r="Q73">
        <v>2025</v>
      </c>
      <c r="Y73" t="s">
        <v>28</v>
      </c>
      <c r="Z73">
        <v>2022</v>
      </c>
      <c r="AA73">
        <v>2023</v>
      </c>
      <c r="AB73">
        <v>2024</v>
      </c>
      <c r="AC73">
        <v>2025</v>
      </c>
    </row>
    <row r="74" spans="1:29">
      <c r="A74" t="s">
        <v>15</v>
      </c>
      <c r="B74" s="16" t="s">
        <v>16</v>
      </c>
      <c r="C74">
        <f>COUNTIFS('Relevant cols'!$D:$D,$A74,'Relevant cols'!$E:$E,C$16,'Relevant cols'!$F:$F,A73,'Relevant cols'!$B:$B,"External")</f>
        <v>0</v>
      </c>
      <c r="D74">
        <f>COUNTIFS('Relevant cols'!$D:$D,$A74,'Relevant cols'!$E:$E,D$16,'Relevant cols'!$F:$F,A73,'Relevant cols'!$B:$B,"External")</f>
        <v>0</v>
      </c>
      <c r="E74">
        <f>COUNTIFS('Relevant cols'!$D:$D,$A74,'Relevant cols'!$E:$E,E$16,'Relevant cols'!$F:$F,A73,'Relevant cols'!$B:$B,"External")</f>
        <v>0</v>
      </c>
      <c r="M74" t="s">
        <v>15</v>
      </c>
      <c r="N74" s="16" t="s">
        <v>16</v>
      </c>
      <c r="O74">
        <f>SUMIFS('Relevant cols'!$G:$G,'Relevant cols'!$D:$D,$A74,'Relevant cols'!$E:$E,O$16,'Relevant cols'!$F:$F,M73,'Relevant cols'!$B:$B,"External")</f>
        <v>0</v>
      </c>
      <c r="P74">
        <f>SUMIFS('Relevant cols'!$G:$G,'Relevant cols'!$D:$D,$A74,'Relevant cols'!$E:$E,P$16,'Relevant cols'!$F:$F,M73,'Relevant cols'!$B:$B,"External")</f>
        <v>0</v>
      </c>
      <c r="Q74">
        <f>SUMIFS('Relevant cols'!$G:$G,'Relevant cols'!$D:$D,$A74,'Relevant cols'!$E:$E,Q$16,'Relevant cols'!$F:$F,M73,'Relevant cols'!$B:$B,"External")</f>
        <v>0</v>
      </c>
      <c r="Y74" t="s">
        <v>15</v>
      </c>
      <c r="Z74" s="16" t="s">
        <v>16</v>
      </c>
      <c r="AA74">
        <f>SUMIFS('Relevant cols'!$H:$H,'Relevant cols'!$D:$D,$A74,'Relevant cols'!$E:$E,AA$16,'Relevant cols'!$F:$F,Y73,'Relevant cols'!$B:$B,"External")</f>
        <v>0</v>
      </c>
      <c r="AB74">
        <f>SUMIFS('Relevant cols'!$H:$H,'Relevant cols'!$D:$D,$A74,'Relevant cols'!$E:$E,AB$16,'Relevant cols'!$F:$F,Y73,'Relevant cols'!$B:$B,"External")</f>
        <v>0</v>
      </c>
      <c r="AC74">
        <f>SUMIFS('Relevant cols'!$H:$H,'Relevant cols'!$D:$D,$A74,'Relevant cols'!$E:$E,AC$16,'Relevant cols'!$F:$F,Y73,'Relevant cols'!$B:$B,"External")</f>
        <v>0</v>
      </c>
    </row>
    <row r="75" spans="1:29">
      <c r="A75" t="s">
        <v>17</v>
      </c>
      <c r="B75" s="16" t="s">
        <v>16</v>
      </c>
      <c r="C75">
        <f>COUNTIFS('Relevant cols'!$D:$D,$A75,'Relevant cols'!$E:$E,C$16,'Relevant cols'!$F:$F,A73,'Relevant cols'!$B:$B,"External")</f>
        <v>0</v>
      </c>
      <c r="D75">
        <f>COUNTIFS('Relevant cols'!$D:$D,$A75,'Relevant cols'!$E:$E,D$16,'Relevant cols'!$F:$F,A73,'Relevant cols'!$B:$B,"External")</f>
        <v>0</v>
      </c>
      <c r="E75">
        <f>COUNTIFS('Relevant cols'!$D:$D,$A75,'Relevant cols'!$E:$E,E$16,'Relevant cols'!$F:$F,A73,'Relevant cols'!$B:$B,"External")</f>
        <v>0</v>
      </c>
      <c r="M75" t="s">
        <v>17</v>
      </c>
      <c r="N75" s="16" t="s">
        <v>16</v>
      </c>
      <c r="O75">
        <f>SUMIFS('Relevant cols'!$G:$G,'Relevant cols'!$D:$D,$A75,'Relevant cols'!$E:$E,O$16,'Relevant cols'!$F:$F,M73,'Relevant cols'!$B:$B,"External")</f>
        <v>0</v>
      </c>
      <c r="P75">
        <f>SUMIFS('Relevant cols'!$G:$G,'Relevant cols'!$D:$D,$A75,'Relevant cols'!$E:$E,P$16,'Relevant cols'!$F:$F,M73,'Relevant cols'!$B:$B,"External")</f>
        <v>0</v>
      </c>
      <c r="Q75">
        <f>SUMIFS('Relevant cols'!$G:$G,'Relevant cols'!$D:$D,$A75,'Relevant cols'!$E:$E,Q$16,'Relevant cols'!$F:$F,M73,'Relevant cols'!$B:$B,"External")</f>
        <v>0</v>
      </c>
      <c r="Y75" t="s">
        <v>17</v>
      </c>
      <c r="Z75" s="16" t="s">
        <v>16</v>
      </c>
      <c r="AA75">
        <f>SUMIFS('Relevant cols'!$H:$H,'Relevant cols'!$D:$D,$A75,'Relevant cols'!$E:$E,AA$16,'Relevant cols'!$F:$F,Y73,'Relevant cols'!$B:$B,"External")</f>
        <v>0</v>
      </c>
      <c r="AB75">
        <f>SUMIFS('Relevant cols'!$H:$H,'Relevant cols'!$D:$D,$A75,'Relevant cols'!$E:$E,AB$16,'Relevant cols'!$F:$F,Y73,'Relevant cols'!$B:$B,"External")</f>
        <v>0</v>
      </c>
      <c r="AC75">
        <f>SUMIFS('Relevant cols'!$H:$H,'Relevant cols'!$D:$D,$A75,'Relevant cols'!$E:$E,AC$16,'Relevant cols'!$F:$F,Y73,'Relevant cols'!$B:$B,"External")</f>
        <v>0</v>
      </c>
    </row>
    <row r="76" spans="1:29">
      <c r="A76" t="s">
        <v>18</v>
      </c>
      <c r="B76" s="16" t="s">
        <v>16</v>
      </c>
      <c r="C76">
        <f>COUNTIFS('Relevant cols'!$D:$D,$A76,'Relevant cols'!$E:$E,C$16,'Relevant cols'!$F:$F,A73,'Relevant cols'!$B:$B,"External")</f>
        <v>0</v>
      </c>
      <c r="D76">
        <f>COUNTIFS('Relevant cols'!$D:$D,$A76,'Relevant cols'!$E:$E,D$16,'Relevant cols'!$F:$F,A73,'Relevant cols'!$B:$B,"External")</f>
        <v>0</v>
      </c>
      <c r="E76">
        <f>COUNTIFS('Relevant cols'!$D:$D,$A76,'Relevant cols'!$E:$E,E$16,'Relevant cols'!$F:$F,A73,'Relevant cols'!$B:$B,"External")</f>
        <v>0</v>
      </c>
      <c r="M76" t="s">
        <v>18</v>
      </c>
      <c r="N76" s="16" t="s">
        <v>16</v>
      </c>
      <c r="O76">
        <f>SUMIFS('Relevant cols'!$G:$G,'Relevant cols'!$D:$D,$A76,'Relevant cols'!$E:$E,O$16,'Relevant cols'!$F:$F,M73,'Relevant cols'!$B:$B,"External")</f>
        <v>0</v>
      </c>
      <c r="P76">
        <f>SUMIFS('Relevant cols'!$G:$G,'Relevant cols'!$D:$D,$A76,'Relevant cols'!$E:$E,P$16,'Relevant cols'!$F:$F,M73,'Relevant cols'!$B:$B,"External")</f>
        <v>0</v>
      </c>
      <c r="Q76">
        <f>SUMIFS('Relevant cols'!$G:$G,'Relevant cols'!$D:$D,$A76,'Relevant cols'!$E:$E,Q$16,'Relevant cols'!$F:$F,M73,'Relevant cols'!$B:$B,"External")</f>
        <v>0</v>
      </c>
      <c r="Y76" t="s">
        <v>18</v>
      </c>
      <c r="Z76" s="16" t="s">
        <v>16</v>
      </c>
      <c r="AA76">
        <f>SUMIFS('Relevant cols'!$H:$H,'Relevant cols'!$D:$D,$A76,'Relevant cols'!$E:$E,AA$16,'Relevant cols'!$F:$F,Y73,'Relevant cols'!$B:$B,"External")</f>
        <v>0</v>
      </c>
      <c r="AB76">
        <f>SUMIFS('Relevant cols'!$H:$H,'Relevant cols'!$D:$D,$A76,'Relevant cols'!$E:$E,AB$16,'Relevant cols'!$F:$F,Y73,'Relevant cols'!$B:$B,"External")</f>
        <v>0</v>
      </c>
      <c r="AC76">
        <f>SUMIFS('Relevant cols'!$H:$H,'Relevant cols'!$D:$D,$A76,'Relevant cols'!$E:$E,AC$16,'Relevant cols'!$F:$F,Y73,'Relevant cols'!$B:$B,"External")</f>
        <v>0</v>
      </c>
    </row>
    <row r="77" spans="1:29">
      <c r="A77" t="s">
        <v>19</v>
      </c>
      <c r="B77" s="16" t="s">
        <v>16</v>
      </c>
      <c r="C77">
        <f>COUNTIFS('Relevant cols'!$D:$D,$A77,'Relevant cols'!$E:$E,C$16,'Relevant cols'!$F:$F,A73,'Relevant cols'!$B:$B,"External")</f>
        <v>0</v>
      </c>
      <c r="D77">
        <f>COUNTIFS('Relevant cols'!$D:$D,$A77,'Relevant cols'!$E:$E,D$16,'Relevant cols'!$F:$F,A73,'Relevant cols'!$B:$B,"External")</f>
        <v>0</v>
      </c>
      <c r="E77">
        <f>COUNTIFS('Relevant cols'!$D:$D,$A77,'Relevant cols'!$E:$E,E$16,'Relevant cols'!$F:$F,A73,'Relevant cols'!$B:$B,"External")</f>
        <v>1</v>
      </c>
      <c r="M77" t="s">
        <v>19</v>
      </c>
      <c r="N77" s="16" t="s">
        <v>16</v>
      </c>
      <c r="O77">
        <f>SUMIFS('Relevant cols'!$G:$G,'Relevant cols'!$D:$D,$A77,'Relevant cols'!$E:$E,O$16,'Relevant cols'!$F:$F,M73,'Relevant cols'!$B:$B,"External")</f>
        <v>0</v>
      </c>
      <c r="P77">
        <f>SUMIFS('Relevant cols'!$G:$G,'Relevant cols'!$D:$D,$A77,'Relevant cols'!$E:$E,P$16,'Relevant cols'!$F:$F,M73,'Relevant cols'!$B:$B,"External")</f>
        <v>0</v>
      </c>
      <c r="Q77">
        <f>SUMIFS('Relevant cols'!$G:$G,'Relevant cols'!$D:$D,$A77,'Relevant cols'!$E:$E,Q$16,'Relevant cols'!$F:$F,M73,'Relevant cols'!$B:$B,"External")</f>
        <v>1</v>
      </c>
      <c r="Y77" t="s">
        <v>19</v>
      </c>
      <c r="Z77" s="16" t="s">
        <v>16</v>
      </c>
      <c r="AA77">
        <f>SUMIFS('Relevant cols'!$H:$H,'Relevant cols'!$D:$D,$A77,'Relevant cols'!$E:$E,AA$16,'Relevant cols'!$F:$F,Y73,'Relevant cols'!$B:$B,"External")</f>
        <v>0</v>
      </c>
      <c r="AB77">
        <f>SUMIFS('Relevant cols'!$H:$H,'Relevant cols'!$D:$D,$A77,'Relevant cols'!$E:$E,AB$16,'Relevant cols'!$F:$F,Y73,'Relevant cols'!$B:$B,"External")</f>
        <v>0</v>
      </c>
      <c r="AC77">
        <f>SUMIFS('Relevant cols'!$H:$H,'Relevant cols'!$D:$D,$A77,'Relevant cols'!$E:$E,AC$16,'Relevant cols'!$F:$F,Y73,'Relevant cols'!$B:$B,"External")</f>
        <v>0</v>
      </c>
    </row>
    <row r="78" spans="1:29">
      <c r="A78" t="s">
        <v>20</v>
      </c>
      <c r="B78" s="16" t="s">
        <v>16</v>
      </c>
      <c r="C78">
        <f>COUNTIFS('Relevant cols'!$D:$D,$A78,'Relevant cols'!$E:$E,C$16,'Relevant cols'!$F:$F,A73,'Relevant cols'!$B:$B,"External")</f>
        <v>0</v>
      </c>
      <c r="D78">
        <f>COUNTIFS('Relevant cols'!$D:$D,$A78,'Relevant cols'!$E:$E,D$16,'Relevant cols'!$F:$F,A73,'Relevant cols'!$B:$B,"External")</f>
        <v>0</v>
      </c>
      <c r="E78">
        <f>COUNTIFS('Relevant cols'!$D:$D,$A78,'Relevant cols'!$E:$E,E$16,'Relevant cols'!$F:$F,A73,'Relevant cols'!$B:$B,"External")</f>
        <v>0</v>
      </c>
      <c r="M78" t="s">
        <v>20</v>
      </c>
      <c r="N78" s="16" t="s">
        <v>16</v>
      </c>
      <c r="O78">
        <f>SUMIFS('Relevant cols'!$G:$G,'Relevant cols'!$D:$D,$A78,'Relevant cols'!$E:$E,O$16,'Relevant cols'!$F:$F,M73,'Relevant cols'!$B:$B,"External")</f>
        <v>0</v>
      </c>
      <c r="P78">
        <f>SUMIFS('Relevant cols'!$G:$G,'Relevant cols'!$D:$D,$A78,'Relevant cols'!$E:$E,P$16,'Relevant cols'!$F:$F,M73,'Relevant cols'!$B:$B,"External")</f>
        <v>0</v>
      </c>
      <c r="Q78">
        <f>SUMIFS('Relevant cols'!$G:$G,'Relevant cols'!$D:$D,$A78,'Relevant cols'!$E:$E,Q$16,'Relevant cols'!$F:$F,M73,'Relevant cols'!$B:$B,"External")</f>
        <v>0</v>
      </c>
      <c r="Y78" t="s">
        <v>20</v>
      </c>
      <c r="Z78" s="16" t="s">
        <v>16</v>
      </c>
      <c r="AA78">
        <f>SUMIFS('Relevant cols'!$H:$H,'Relevant cols'!$D:$D,$A78,'Relevant cols'!$E:$E,AA$16,'Relevant cols'!$F:$F,Y73,'Relevant cols'!$B:$B,"External")</f>
        <v>0</v>
      </c>
      <c r="AB78">
        <f>SUMIFS('Relevant cols'!$H:$H,'Relevant cols'!$D:$D,$A78,'Relevant cols'!$E:$E,AB$16,'Relevant cols'!$F:$F,Y73,'Relevant cols'!$B:$B,"External")</f>
        <v>0</v>
      </c>
      <c r="AC78">
        <f>SUMIFS('Relevant cols'!$H:$H,'Relevant cols'!$D:$D,$A78,'Relevant cols'!$E:$E,AC$16,'Relevant cols'!$F:$F,Y73,'Relevant cols'!$B:$B,"External")</f>
        <v>0</v>
      </c>
    </row>
    <row r="79" spans="1:29">
      <c r="A79" t="s">
        <v>21</v>
      </c>
      <c r="B79" s="16" t="s">
        <v>16</v>
      </c>
      <c r="C79">
        <f>COUNTIFS('Relevant cols'!$D:$D,$A79,'Relevant cols'!$E:$E,C$16,'Relevant cols'!$F:$F,A73,'Relevant cols'!$B:$B,"External")</f>
        <v>0</v>
      </c>
      <c r="D79">
        <f>COUNTIFS('Relevant cols'!$D:$D,$A79,'Relevant cols'!$E:$E,D$16,'Relevant cols'!$F:$F,A73,'Relevant cols'!$B:$B,"External")</f>
        <v>0</v>
      </c>
      <c r="E79">
        <f>COUNTIFS('Relevant cols'!$D:$D,$A79,'Relevant cols'!$E:$E,E$16,'Relevant cols'!$F:$F,A73,'Relevant cols'!$B:$B,"External")</f>
        <v>0</v>
      </c>
      <c r="M79" t="s">
        <v>21</v>
      </c>
      <c r="N79" s="16" t="s">
        <v>16</v>
      </c>
      <c r="O79">
        <f>SUMIFS('Relevant cols'!$G:$G,'Relevant cols'!$D:$D,$A79,'Relevant cols'!$E:$E,O$16,'Relevant cols'!$F:$F,M73,'Relevant cols'!$B:$B,"External")</f>
        <v>0</v>
      </c>
      <c r="P79">
        <f>SUMIFS('Relevant cols'!$G:$G,'Relevant cols'!$D:$D,$A79,'Relevant cols'!$E:$E,P$16,'Relevant cols'!$F:$F,M73,'Relevant cols'!$B:$B,"External")</f>
        <v>0</v>
      </c>
      <c r="Q79">
        <f>SUMIFS('Relevant cols'!$G:$G,'Relevant cols'!$D:$D,$A79,'Relevant cols'!$E:$E,Q$16,'Relevant cols'!$F:$F,M73,'Relevant cols'!$B:$B,"External")</f>
        <v>0</v>
      </c>
      <c r="Y79" t="s">
        <v>21</v>
      </c>
      <c r="Z79" s="16" t="s">
        <v>16</v>
      </c>
      <c r="AA79">
        <f>SUMIFS('Relevant cols'!$H:$H,'Relevant cols'!$D:$D,$A79,'Relevant cols'!$E:$E,AA$16,'Relevant cols'!$F:$F,Y73,'Relevant cols'!$B:$B,"External")</f>
        <v>0</v>
      </c>
      <c r="AB79">
        <f>SUMIFS('Relevant cols'!$H:$H,'Relevant cols'!$D:$D,$A79,'Relevant cols'!$E:$E,AB$16,'Relevant cols'!$F:$F,Y73,'Relevant cols'!$B:$B,"External")</f>
        <v>0</v>
      </c>
      <c r="AC79">
        <f>SUMIFS('Relevant cols'!$H:$H,'Relevant cols'!$D:$D,$A79,'Relevant cols'!$E:$E,AC$16,'Relevant cols'!$F:$F,Y73,'Relevant cols'!$B:$B,"External")</f>
        <v>0</v>
      </c>
    </row>
    <row r="80" spans="1:29">
      <c r="A80" t="s">
        <v>22</v>
      </c>
      <c r="B80" s="16" t="s">
        <v>16</v>
      </c>
      <c r="C80">
        <f>COUNTIFS('Relevant cols'!$D:$D,$A80,'Relevant cols'!$E:$E,C$16,'Relevant cols'!$F:$F,A73,'Relevant cols'!$B:$B,"External")</f>
        <v>0</v>
      </c>
      <c r="D80">
        <f>COUNTIFS('Relevant cols'!$D:$D,$A80,'Relevant cols'!$E:$E,D$16,'Relevant cols'!$F:$F,A73,'Relevant cols'!$B:$B,"External")</f>
        <v>0</v>
      </c>
      <c r="E80">
        <f>COUNTIFS('Relevant cols'!$D:$D,$A80,'Relevant cols'!$E:$E,E$16,'Relevant cols'!$F:$F,A73,'Relevant cols'!$B:$B,"External")</f>
        <v>0</v>
      </c>
      <c r="M80" t="s">
        <v>22</v>
      </c>
      <c r="N80" s="16" t="s">
        <v>16</v>
      </c>
      <c r="O80">
        <f>SUMIFS('Relevant cols'!$G:$G,'Relevant cols'!$D:$D,$A80,'Relevant cols'!$E:$E,O$16,'Relevant cols'!$F:$F,M73,'Relevant cols'!$B:$B,"External")</f>
        <v>0</v>
      </c>
      <c r="P80">
        <f>SUMIFS('Relevant cols'!$G:$G,'Relevant cols'!$D:$D,$A80,'Relevant cols'!$E:$E,P$16,'Relevant cols'!$F:$F,M73,'Relevant cols'!$B:$B,"External")</f>
        <v>0</v>
      </c>
      <c r="Q80">
        <f>SUMIFS('Relevant cols'!$G:$G,'Relevant cols'!$D:$D,$A80,'Relevant cols'!$E:$E,Q$16,'Relevant cols'!$F:$F,M73,'Relevant cols'!$B:$B,"External")</f>
        <v>0</v>
      </c>
      <c r="Y80" t="s">
        <v>22</v>
      </c>
      <c r="Z80" s="16" t="s">
        <v>16</v>
      </c>
      <c r="AA80">
        <f>SUMIFS('Relevant cols'!$H:$H,'Relevant cols'!$D:$D,$A80,'Relevant cols'!$E:$E,AA$16,'Relevant cols'!$F:$F,Y73,'Relevant cols'!$B:$B,"External")</f>
        <v>0</v>
      </c>
      <c r="AB80">
        <f>SUMIFS('Relevant cols'!$H:$H,'Relevant cols'!$D:$D,$A80,'Relevant cols'!$E:$E,AB$16,'Relevant cols'!$F:$F,Y73,'Relevant cols'!$B:$B,"External")</f>
        <v>0</v>
      </c>
      <c r="AC80">
        <f>SUMIFS('Relevant cols'!$H:$H,'Relevant cols'!$D:$D,$A80,'Relevant cols'!$E:$E,AC$16,'Relevant cols'!$F:$F,Y73,'Relevant cols'!$B:$B,"External")</f>
        <v>0</v>
      </c>
    </row>
    <row r="81" spans="1:35">
      <c r="A81" t="s">
        <v>23</v>
      </c>
      <c r="B81" s="16" t="s">
        <v>16</v>
      </c>
      <c r="C81">
        <f>COUNTIFS('Relevant cols'!$D:$D,$A81,'Relevant cols'!$E:$E,C$16,'Relevant cols'!$F:$F,A73,'Relevant cols'!$B:$B,"External")</f>
        <v>0</v>
      </c>
      <c r="D81">
        <f>COUNTIFS('Relevant cols'!$D:$D,$A81,'Relevant cols'!$E:$E,D$16,'Relevant cols'!$F:$F,A73,'Relevant cols'!$B:$B,"External")</f>
        <v>0</v>
      </c>
      <c r="E81">
        <f>COUNTIFS('Relevant cols'!$D:$D,$A81,'Relevant cols'!$E:$E,E$16,'Relevant cols'!$F:$F,A73,'Relevant cols'!$B:$B,"External")</f>
        <v>0</v>
      </c>
      <c r="M81" t="s">
        <v>23</v>
      </c>
      <c r="N81" s="16" t="s">
        <v>16</v>
      </c>
      <c r="O81">
        <f>SUMIFS('Relevant cols'!$G:$G,'Relevant cols'!$D:$D,$A81,'Relevant cols'!$E:$E,O$16,'Relevant cols'!$F:$F,M73,'Relevant cols'!$B:$B,"External")</f>
        <v>0</v>
      </c>
      <c r="P81">
        <f>SUMIFS('Relevant cols'!$G:$G,'Relevant cols'!$D:$D,$A81,'Relevant cols'!$E:$E,P$16,'Relevant cols'!$F:$F,M73,'Relevant cols'!$B:$B,"External")</f>
        <v>0</v>
      </c>
      <c r="Q81">
        <f>SUMIFS('Relevant cols'!$G:$G,'Relevant cols'!$D:$D,$A81,'Relevant cols'!$E:$E,Q$16,'Relevant cols'!$F:$F,M73,'Relevant cols'!$B:$B,"External")</f>
        <v>0</v>
      </c>
      <c r="Y81" t="s">
        <v>23</v>
      </c>
      <c r="Z81" s="16" t="s">
        <v>16</v>
      </c>
      <c r="AA81">
        <f>SUMIFS('Relevant cols'!$H:$H,'Relevant cols'!$D:$D,$A81,'Relevant cols'!$E:$E,AA$16,'Relevant cols'!$F:$F,Y73,'Relevant cols'!$B:$B,"External")</f>
        <v>0</v>
      </c>
      <c r="AB81">
        <f>SUMIFS('Relevant cols'!$H:$H,'Relevant cols'!$D:$D,$A81,'Relevant cols'!$E:$E,AB$16,'Relevant cols'!$F:$F,Y73,'Relevant cols'!$B:$B,"External")</f>
        <v>0</v>
      </c>
      <c r="AC81">
        <f>SUMIFS('Relevant cols'!$H:$H,'Relevant cols'!$D:$D,$A81,'Relevant cols'!$E:$E,AC$16,'Relevant cols'!$F:$F,Y73,'Relevant cols'!$B:$B,"External")</f>
        <v>0</v>
      </c>
    </row>
    <row r="82" spans="1:35">
      <c r="A82" t="s">
        <v>24</v>
      </c>
      <c r="B82">
        <f>COUNTIFS('Relevant cols'!$D:$D,$A82,'Relevant cols'!$E:$E,B$16,'Relevant cols'!$F:$F,A73,'Relevant cols'!$B:$B,"External")</f>
        <v>0</v>
      </c>
      <c r="C82">
        <f>COUNTIFS('Relevant cols'!$D:$D,$A82,'Relevant cols'!$E:$E,C$16,'Relevant cols'!$F:$F,A73,'Relevant cols'!$B:$B,"External")</f>
        <v>0</v>
      </c>
      <c r="D82">
        <f>COUNTIFS('Relevant cols'!$D:$D,$A82,'Relevant cols'!$E:$E,D$16,'Relevant cols'!$F:$F,A73,'Relevant cols'!$B:$B,"External")</f>
        <v>0</v>
      </c>
      <c r="E82" s="16" t="s">
        <v>16</v>
      </c>
      <c r="M82" t="s">
        <v>24</v>
      </c>
      <c r="N82">
        <f>SUMIFS('Relevant cols'!$G:$G,'Relevant cols'!$D:$D,$A82,'Relevant cols'!$E:$E,N$16,'Relevant cols'!$F:$F,M73,'Relevant cols'!$B:$B,"External")</f>
        <v>0</v>
      </c>
      <c r="O82">
        <f>SUMIFS('Relevant cols'!$G:$G,'Relevant cols'!$D:$D,$A82,'Relevant cols'!$E:$E,O$16,'Relevant cols'!$F:$F,M73,'Relevant cols'!$B:$B,"External")</f>
        <v>0</v>
      </c>
      <c r="P82">
        <f>SUMIFS('Relevant cols'!$G:$G,'Relevant cols'!$D:$D,$A82,'Relevant cols'!$E:$E,P$16,'Relevant cols'!$F:$F,M73,'Relevant cols'!$B:$B,"External")</f>
        <v>0</v>
      </c>
      <c r="Q82" s="16" t="s">
        <v>16</v>
      </c>
      <c r="Y82" t="s">
        <v>24</v>
      </c>
      <c r="Z82">
        <f>SUMIFS('Relevant cols'!$H:$H,'Relevant cols'!$D:$D,$A82,'Relevant cols'!$E:$E,Z$16,'Relevant cols'!$F:$F,Y73,'Relevant cols'!$B:$B,"External")</f>
        <v>0</v>
      </c>
      <c r="AA82">
        <f>SUMIFS('Relevant cols'!$H:$H,'Relevant cols'!$D:$D,$A82,'Relevant cols'!$E:$E,AA$16,'Relevant cols'!$F:$F,Y73,'Relevant cols'!$B:$B,"External")</f>
        <v>0</v>
      </c>
      <c r="AB82">
        <f>SUMIFS('Relevant cols'!$H:$H,'Relevant cols'!$D:$D,$A82,'Relevant cols'!$E:$E,AB$16,'Relevant cols'!$F:$F,Y73,'Relevant cols'!$B:$B,"External")</f>
        <v>0</v>
      </c>
      <c r="AC82" s="16" t="s">
        <v>16</v>
      </c>
    </row>
    <row r="83" spans="1:35">
      <c r="A83" t="s">
        <v>25</v>
      </c>
      <c r="B83">
        <f>COUNTIFS('Relevant cols'!$D:$D,$A83,'Relevant cols'!$E:$E,B$16,'Relevant cols'!$F:$F,A73,'Relevant cols'!$B:$B,"External")</f>
        <v>0</v>
      </c>
      <c r="C83">
        <f>COUNTIFS('Relevant cols'!$D:$D,$A83,'Relevant cols'!$E:$E,C$16,'Relevant cols'!$F:$F,A73,'Relevant cols'!$B:$B,"External")</f>
        <v>0</v>
      </c>
      <c r="D83">
        <f>COUNTIFS('Relevant cols'!$D:$D,$A83,'Relevant cols'!$E:$E,D$16,'Relevant cols'!$F:$F,A73,'Relevant cols'!$B:$B,"External")</f>
        <v>0</v>
      </c>
      <c r="E83" s="16" t="s">
        <v>16</v>
      </c>
      <c r="M83" t="s">
        <v>25</v>
      </c>
      <c r="N83">
        <f>SUMIFS('Relevant cols'!$G:$G,'Relevant cols'!$D:$D,$A83,'Relevant cols'!$E:$E,N$16,'Relevant cols'!$F:$F,M73,'Relevant cols'!$B:$B,"External")</f>
        <v>0</v>
      </c>
      <c r="O83">
        <f>SUMIFS('Relevant cols'!$G:$G,'Relevant cols'!$D:$D,$A83,'Relevant cols'!$E:$E,O$16,'Relevant cols'!$F:$F,M73,'Relevant cols'!$B:$B,"External")</f>
        <v>0</v>
      </c>
      <c r="P83">
        <f>SUMIFS('Relevant cols'!$G:$G,'Relevant cols'!$D:$D,$A83,'Relevant cols'!$E:$E,P$16,'Relevant cols'!$F:$F,M73,'Relevant cols'!$B:$B,"External")</f>
        <v>0</v>
      </c>
      <c r="Q83" s="16" t="s">
        <v>16</v>
      </c>
      <c r="Y83" t="s">
        <v>25</v>
      </c>
      <c r="Z83">
        <f>SUMIFS('Relevant cols'!$H:$H,'Relevant cols'!$D:$D,$A83,'Relevant cols'!$E:$E,Z$16,'Relevant cols'!$F:$F,Y73,'Relevant cols'!$B:$B,"External")</f>
        <v>0</v>
      </c>
      <c r="AA83">
        <f>SUMIFS('Relevant cols'!$H:$H,'Relevant cols'!$D:$D,$A83,'Relevant cols'!$E:$E,AA$16,'Relevant cols'!$F:$F,Y73,'Relevant cols'!$B:$B,"External")</f>
        <v>0</v>
      </c>
      <c r="AB83">
        <f>SUMIFS('Relevant cols'!$H:$H,'Relevant cols'!$D:$D,$A83,'Relevant cols'!$E:$E,AB$16,'Relevant cols'!$F:$F,Y73,'Relevant cols'!$B:$B,"External")</f>
        <v>0</v>
      </c>
      <c r="AC83" s="16" t="s">
        <v>16</v>
      </c>
    </row>
    <row r="84" spans="1:35">
      <c r="A84" t="s">
        <v>26</v>
      </c>
      <c r="B84">
        <f>COUNTIFS('Relevant cols'!$D:$D,$A84,'Relevant cols'!$E:$E,B$16,'Relevant cols'!$F:$F,A73,'Relevant cols'!$B:$B,"External")</f>
        <v>0</v>
      </c>
      <c r="C84">
        <f>COUNTIFS('Relevant cols'!$D:$D,$A84,'Relevant cols'!$E:$E,C$16,'Relevant cols'!$F:$F,A73,'Relevant cols'!$B:$B,"External")</f>
        <v>0</v>
      </c>
      <c r="D84">
        <f>COUNTIFS('Relevant cols'!$D:$D,$A84,'Relevant cols'!$E:$E,D$16,'Relevant cols'!$F:$F,A73,'Relevant cols'!$B:$B,"External")</f>
        <v>0</v>
      </c>
      <c r="E84" s="16" t="s">
        <v>16</v>
      </c>
      <c r="M84" t="s">
        <v>26</v>
      </c>
      <c r="N84">
        <f>SUMIFS('Relevant cols'!$G:$G,'Relevant cols'!$D:$D,$A84,'Relevant cols'!$E:$E,N$16,'Relevant cols'!$F:$F,M73,'Relevant cols'!$B:$B,"External")</f>
        <v>0</v>
      </c>
      <c r="O84">
        <f>SUMIFS('Relevant cols'!$G:$G,'Relevant cols'!$D:$D,$A84,'Relevant cols'!$E:$E,O$16,'Relevant cols'!$F:$F,M73,'Relevant cols'!$B:$B,"External")</f>
        <v>0</v>
      </c>
      <c r="P84">
        <f>SUMIFS('Relevant cols'!$G:$G,'Relevant cols'!$D:$D,$A84,'Relevant cols'!$E:$E,P$16,'Relevant cols'!$F:$F,M73,'Relevant cols'!$B:$B,"External")</f>
        <v>0</v>
      </c>
      <c r="Q84" s="16" t="s">
        <v>16</v>
      </c>
      <c r="Y84" t="s">
        <v>26</v>
      </c>
      <c r="Z84">
        <f>SUMIFS('Relevant cols'!$H:$H,'Relevant cols'!$D:$D,$A84,'Relevant cols'!$E:$E,Z$16,'Relevant cols'!$F:$F,Y73,'Relevant cols'!$B:$B,"External")</f>
        <v>0</v>
      </c>
      <c r="AA84">
        <f>SUMIFS('Relevant cols'!$H:$H,'Relevant cols'!$D:$D,$A84,'Relevant cols'!$E:$E,AA$16,'Relevant cols'!$F:$F,Y73,'Relevant cols'!$B:$B,"External")</f>
        <v>0</v>
      </c>
      <c r="AB84">
        <f>SUMIFS('Relevant cols'!$H:$H,'Relevant cols'!$D:$D,$A84,'Relevant cols'!$E:$E,AB$16,'Relevant cols'!$F:$F,Y73,'Relevant cols'!$B:$B,"External")</f>
        <v>0</v>
      </c>
      <c r="AC84" s="16" t="s">
        <v>16</v>
      </c>
    </row>
    <row r="85" spans="1:35">
      <c r="A85" t="s">
        <v>27</v>
      </c>
      <c r="B85">
        <f>COUNTIFS('Relevant cols'!$D:$D,$A85,'Relevant cols'!$E:$E,B$16,'Relevant cols'!$F:$F,A73,'Relevant cols'!$B:$B,"External")</f>
        <v>0</v>
      </c>
      <c r="C85">
        <f>COUNTIFS('Relevant cols'!$D:$D,$A85,'Relevant cols'!$E:$E,C$16,'Relevant cols'!$F:$F,A73,'Relevant cols'!$B:$B,"External")</f>
        <v>0</v>
      </c>
      <c r="D85">
        <f>COUNTIFS('Relevant cols'!$D:$D,$A85,'Relevant cols'!$E:$E,D$16,'Relevant cols'!$F:$F,A73,'Relevant cols'!$B:$B,"External")</f>
        <v>0</v>
      </c>
      <c r="E85" s="16" t="s">
        <v>16</v>
      </c>
      <c r="M85" t="s">
        <v>27</v>
      </c>
      <c r="N85">
        <f>SUMIFS('Relevant cols'!$G:$G,'Relevant cols'!$D:$D,$A85,'Relevant cols'!$E:$E,N$16,'Relevant cols'!$F:$F,M73,'Relevant cols'!$B:$B,"External")</f>
        <v>0</v>
      </c>
      <c r="O85">
        <f>SUMIFS('Relevant cols'!$G:$G,'Relevant cols'!$D:$D,$A85,'Relevant cols'!$E:$E,O$16,'Relevant cols'!$F:$F,M73,'Relevant cols'!$B:$B,"External")</f>
        <v>0</v>
      </c>
      <c r="P85">
        <f>SUMIFS('Relevant cols'!$G:$G,'Relevant cols'!$D:$D,$A85,'Relevant cols'!$E:$E,P$16,'Relevant cols'!$F:$F,M73,'Relevant cols'!$B:$B,"External")</f>
        <v>0</v>
      </c>
      <c r="Q85" s="16" t="s">
        <v>16</v>
      </c>
      <c r="Y85" t="s">
        <v>27</v>
      </c>
      <c r="Z85">
        <f>SUMIFS('Relevant cols'!$H:$H,'Relevant cols'!$D:$D,$A85,'Relevant cols'!$E:$E,Z$16,'Relevant cols'!$F:$F,Y73,'Relevant cols'!$B:$B,"External")</f>
        <v>0</v>
      </c>
      <c r="AA85">
        <f>SUMIFS('Relevant cols'!$H:$H,'Relevant cols'!$D:$D,$A85,'Relevant cols'!$E:$E,AA$16,'Relevant cols'!$F:$F,Y73,'Relevant cols'!$B:$B,"External")</f>
        <v>0</v>
      </c>
      <c r="AB85">
        <f>SUMIFS('Relevant cols'!$H:$H,'Relevant cols'!$D:$D,$A85,'Relevant cols'!$E:$E,AB$16,'Relevant cols'!$F:$F,Y73,'Relevant cols'!$B:$B,"External")</f>
        <v>0</v>
      </c>
      <c r="AC85" s="16" t="s">
        <v>16</v>
      </c>
    </row>
    <row r="86" spans="1:35">
      <c r="E86" s="16"/>
      <c r="Q86" s="16"/>
      <c r="AC86" s="16"/>
    </row>
    <row r="87" spans="1:35">
      <c r="A87" t="s">
        <v>29</v>
      </c>
      <c r="B87">
        <v>2022</v>
      </c>
      <c r="C87">
        <v>2023</v>
      </c>
      <c r="D87">
        <v>2024</v>
      </c>
      <c r="E87">
        <v>2025</v>
      </c>
      <c r="G87" t="s">
        <v>30</v>
      </c>
      <c r="H87">
        <v>2022</v>
      </c>
      <c r="I87">
        <v>2023</v>
      </c>
      <c r="J87">
        <v>2024</v>
      </c>
      <c r="K87">
        <v>2025</v>
      </c>
      <c r="M87" t="s">
        <v>29</v>
      </c>
      <c r="N87">
        <v>2022</v>
      </c>
      <c r="O87">
        <v>2023</v>
      </c>
      <c r="P87">
        <v>2024</v>
      </c>
      <c r="Q87">
        <v>2025</v>
      </c>
      <c r="S87" t="s">
        <v>30</v>
      </c>
      <c r="T87">
        <v>2022</v>
      </c>
      <c r="U87">
        <v>2023</v>
      </c>
      <c r="V87">
        <v>2024</v>
      </c>
      <c r="W87">
        <v>2025</v>
      </c>
      <c r="Y87" t="s">
        <v>29</v>
      </c>
      <c r="Z87">
        <v>2022</v>
      </c>
      <c r="AA87">
        <v>2023</v>
      </c>
      <c r="AB87">
        <v>2024</v>
      </c>
      <c r="AC87">
        <v>2025</v>
      </c>
      <c r="AE87" t="s">
        <v>30</v>
      </c>
      <c r="AF87">
        <v>2022</v>
      </c>
      <c r="AG87">
        <v>2023</v>
      </c>
      <c r="AH87">
        <v>2024</v>
      </c>
      <c r="AI87">
        <v>2025</v>
      </c>
    </row>
    <row r="88" spans="1:35">
      <c r="A88" t="s">
        <v>15</v>
      </c>
      <c r="B88" s="16" t="s">
        <v>16</v>
      </c>
      <c r="C88">
        <f>COUNTIFS('Relevant cols'!$D:$D,$A88,'Relevant cols'!$E:$E,C$30,'Relevant cols'!$F:$F,A87,'Relevant cols'!$B:$B,"External")</f>
        <v>2</v>
      </c>
      <c r="D88">
        <f>COUNTIFS('Relevant cols'!$D:$D,$A88,'Relevant cols'!$E:$E,D$30,'Relevant cols'!$F:$F,A87,'Relevant cols'!$B:$B,"External")</f>
        <v>1</v>
      </c>
      <c r="E88">
        <f>COUNTIFS('Relevant cols'!$D:$D,$A88,'Relevant cols'!$E:$E,E$30,'Relevant cols'!$F:$F,A87,'Relevant cols'!$B:$B,"External")</f>
        <v>0</v>
      </c>
      <c r="G88" t="s">
        <v>15</v>
      </c>
      <c r="H88" s="16" t="s">
        <v>16</v>
      </c>
      <c r="I88">
        <f>COUNTIFS('Relevant cols'!$D:$D,$A88,'Relevant cols'!$E:$E,I$30,'Relevant cols'!$F:$F,G87,'Relevant cols'!$B:$B,"External")</f>
        <v>0</v>
      </c>
      <c r="J88">
        <f>COUNTIFS('Relevant cols'!$D:$D,$A88,'Relevant cols'!$E:$E,J$30,'Relevant cols'!$F:$F,G87,'Relevant cols'!$B:$B,"External")</f>
        <v>0</v>
      </c>
      <c r="K88">
        <f>COUNTIFS('Relevant cols'!$D:$D,$A88,'Relevant cols'!$E:$E,K$30,'Relevant cols'!$F:$F,G87,'Relevant cols'!$B:$B,"External")</f>
        <v>0</v>
      </c>
      <c r="M88" t="s">
        <v>15</v>
      </c>
      <c r="N88" s="16" t="s">
        <v>16</v>
      </c>
      <c r="O88">
        <f>SUMIFS('Relevant cols'!$G:$G,'Relevant cols'!$D:$D,$A88,'Relevant cols'!$E:$E,O$30,'Relevant cols'!$F:$F,M87,'Relevant cols'!$B:$B,"External")</f>
        <v>0</v>
      </c>
      <c r="P88">
        <f>SUMIFS('Relevant cols'!$G:$G,'Relevant cols'!$D:$D,$A88,'Relevant cols'!$E:$E,P$30,'Relevant cols'!$F:$F,M87,'Relevant cols'!$B:$B,"External")</f>
        <v>0</v>
      </c>
      <c r="Q88">
        <f>SUMIFS('Relevant cols'!$G:$G,'Relevant cols'!$D:$D,$A88,'Relevant cols'!$E:$E,Q$30,'Relevant cols'!$F:$F,M87,'Relevant cols'!$B:$B,"External")</f>
        <v>0</v>
      </c>
      <c r="S88" t="s">
        <v>15</v>
      </c>
      <c r="T88" s="16" t="s">
        <v>16</v>
      </c>
      <c r="U88">
        <f>SUMIFS('Relevant cols'!$G:$G,'Relevant cols'!$D:$D,$A88,'Relevant cols'!$E:$E,U$30,'Relevant cols'!$F:$F,S87,'Relevant cols'!$B:$B,"External")</f>
        <v>0</v>
      </c>
      <c r="V88">
        <f>SUMIFS('Relevant cols'!$G:$G,'Relevant cols'!$D:$D,$A88,'Relevant cols'!$E:$E,V$30,'Relevant cols'!$F:$F,S87,'Relevant cols'!$B:$B,"External")</f>
        <v>0</v>
      </c>
      <c r="W88">
        <f>SUMIFS('Relevant cols'!$G:$G,'Relevant cols'!$D:$D,$A88,'Relevant cols'!$E:$E,W$30,'Relevant cols'!$F:$F,S87,'Relevant cols'!$B:$B,"External")</f>
        <v>0</v>
      </c>
      <c r="Y88" t="s">
        <v>15</v>
      </c>
      <c r="Z88" s="16" t="s">
        <v>16</v>
      </c>
      <c r="AA88">
        <f>SUMIFS('Relevant cols'!$H:$H,'Relevant cols'!$D:$D,$A88,'Relevant cols'!$E:$E,AA$30,'Relevant cols'!$F:$F,Y87,'Relevant cols'!$B:$B,"External")</f>
        <v>0</v>
      </c>
      <c r="AB88">
        <f>SUMIFS('Relevant cols'!$H:$H,'Relevant cols'!$D:$D,$A88,'Relevant cols'!$E:$E,AB$30,'Relevant cols'!$F:$F,Y87,'Relevant cols'!$B:$B,"External")</f>
        <v>0</v>
      </c>
      <c r="AC88">
        <f>SUMIFS('Relevant cols'!$H:$H,'Relevant cols'!$D:$D,$A88,'Relevant cols'!$E:$E,AC$30,'Relevant cols'!$F:$F,Y87,'Relevant cols'!$B:$B,"External")</f>
        <v>0</v>
      </c>
      <c r="AE88" t="s">
        <v>15</v>
      </c>
      <c r="AF88" s="16" t="s">
        <v>16</v>
      </c>
      <c r="AG88">
        <f>SUMIFS('Relevant cols'!$H:$H,'Relevant cols'!$D:$D,$A88,'Relevant cols'!$E:$E,AG$30,'Relevant cols'!$F:$F,AE87,'Relevant cols'!$B:$B,"External")</f>
        <v>0</v>
      </c>
      <c r="AH88">
        <f>SUMIFS('Relevant cols'!$H:$H,'Relevant cols'!$D:$D,$A88,'Relevant cols'!$E:$E,AH$30,'Relevant cols'!$F:$F,AE87,'Relevant cols'!$B:$B,"External")</f>
        <v>0</v>
      </c>
      <c r="AI88">
        <f>SUMIFS('Relevant cols'!$H:$H,'Relevant cols'!$D:$D,$A88,'Relevant cols'!$E:$E,AI$30,'Relevant cols'!$F:$F,AE87,'Relevant cols'!$B:$B,"External")</f>
        <v>0</v>
      </c>
    </row>
    <row r="89" spans="1:35">
      <c r="A89" t="s">
        <v>17</v>
      </c>
      <c r="B89" s="16" t="s">
        <v>16</v>
      </c>
      <c r="C89">
        <f>COUNTIFS('Relevant cols'!$D:$D,$A89,'Relevant cols'!$E:$E,C$30,'Relevant cols'!$F:$F,A87,'Relevant cols'!$B:$B,"External")</f>
        <v>0</v>
      </c>
      <c r="D89">
        <f>COUNTIFS('Relevant cols'!$D:$D,$A89,'Relevant cols'!$E:$E,D$30,'Relevant cols'!$F:$F,A87,'Relevant cols'!$B:$B,"External")</f>
        <v>0</v>
      </c>
      <c r="E89">
        <f>COUNTIFS('Relevant cols'!$D:$D,$A89,'Relevant cols'!$E:$E,E$30,'Relevant cols'!$F:$F,A87,'Relevant cols'!$B:$B,"External")</f>
        <v>0</v>
      </c>
      <c r="G89" t="s">
        <v>17</v>
      </c>
      <c r="H89" s="16" t="s">
        <v>16</v>
      </c>
      <c r="I89">
        <f>COUNTIFS('Relevant cols'!$D:$D,$A89,'Relevant cols'!$E:$E,I$30,'Relevant cols'!$F:$F,G87,'Relevant cols'!$B:$B,"External")</f>
        <v>0</v>
      </c>
      <c r="J89">
        <f>COUNTIFS('Relevant cols'!$D:$D,$A89,'Relevant cols'!$E:$E,J$30,'Relevant cols'!$F:$F,G87,'Relevant cols'!$B:$B,"External")</f>
        <v>0</v>
      </c>
      <c r="K89">
        <f>COUNTIFS('Relevant cols'!$D:$D,$A89,'Relevant cols'!$E:$E,K$30,'Relevant cols'!$F:$F,G87,'Relevant cols'!$B:$B,"External")</f>
        <v>0</v>
      </c>
      <c r="M89" t="s">
        <v>17</v>
      </c>
      <c r="N89" s="16" t="s">
        <v>16</v>
      </c>
      <c r="O89">
        <f>SUMIFS('Relevant cols'!$G:$G,'Relevant cols'!$D:$D,$A89,'Relevant cols'!$E:$E,O$30,'Relevant cols'!$F:$F,M87,'Relevant cols'!$B:$B,"External")</f>
        <v>0</v>
      </c>
      <c r="P89">
        <f>SUMIFS('Relevant cols'!$G:$G,'Relevant cols'!$D:$D,$A89,'Relevant cols'!$E:$E,P$30,'Relevant cols'!$F:$F,M87,'Relevant cols'!$B:$B,"External")</f>
        <v>0</v>
      </c>
      <c r="Q89">
        <f>SUMIFS('Relevant cols'!$G:$G,'Relevant cols'!$D:$D,$A89,'Relevant cols'!$E:$E,Q$30,'Relevant cols'!$F:$F,M87,'Relevant cols'!$B:$B,"External")</f>
        <v>0</v>
      </c>
      <c r="S89" t="s">
        <v>17</v>
      </c>
      <c r="T89" s="16" t="s">
        <v>16</v>
      </c>
      <c r="U89">
        <f>SUMIFS('Relevant cols'!$G:$G,'Relevant cols'!$D:$D,$A89,'Relevant cols'!$E:$E,U$30,'Relevant cols'!$F:$F,S87,'Relevant cols'!$B:$B,"External")</f>
        <v>0</v>
      </c>
      <c r="V89">
        <f>SUMIFS('Relevant cols'!$G:$G,'Relevant cols'!$D:$D,$A89,'Relevant cols'!$E:$E,V$30,'Relevant cols'!$F:$F,S87,'Relevant cols'!$B:$B,"External")</f>
        <v>0</v>
      </c>
      <c r="W89">
        <f>SUMIFS('Relevant cols'!$G:$G,'Relevant cols'!$D:$D,$A89,'Relevant cols'!$E:$E,W$30,'Relevant cols'!$F:$F,S87,'Relevant cols'!$B:$B,"External")</f>
        <v>0</v>
      </c>
      <c r="Y89" t="s">
        <v>17</v>
      </c>
      <c r="Z89" s="16" t="s">
        <v>16</v>
      </c>
      <c r="AA89">
        <f>SUMIFS('Relevant cols'!$H:$H,'Relevant cols'!$D:$D,$A89,'Relevant cols'!$E:$E,AA$30,'Relevant cols'!$F:$F,Y87,'Relevant cols'!$B:$B,"External")</f>
        <v>0</v>
      </c>
      <c r="AB89">
        <f>SUMIFS('Relevant cols'!$H:$H,'Relevant cols'!$D:$D,$A89,'Relevant cols'!$E:$E,AB$30,'Relevant cols'!$F:$F,Y87,'Relevant cols'!$B:$B,"External")</f>
        <v>0</v>
      </c>
      <c r="AC89">
        <f>SUMIFS('Relevant cols'!$H:$H,'Relevant cols'!$D:$D,$A89,'Relevant cols'!$E:$E,AC$30,'Relevant cols'!$F:$F,Y87,'Relevant cols'!$B:$B,"External")</f>
        <v>0</v>
      </c>
      <c r="AE89" t="s">
        <v>17</v>
      </c>
      <c r="AF89" s="16" t="s">
        <v>16</v>
      </c>
      <c r="AG89">
        <f>SUMIFS('Relevant cols'!$H:$H,'Relevant cols'!$D:$D,$A89,'Relevant cols'!$E:$E,AG$30,'Relevant cols'!$F:$F,AE87,'Relevant cols'!$B:$B,"External")</f>
        <v>0</v>
      </c>
      <c r="AH89">
        <f>SUMIFS('Relevant cols'!$H:$H,'Relevant cols'!$D:$D,$A89,'Relevant cols'!$E:$E,AH$30,'Relevant cols'!$F:$F,AE87,'Relevant cols'!$B:$B,"External")</f>
        <v>0</v>
      </c>
      <c r="AI89">
        <f>SUMIFS('Relevant cols'!$H:$H,'Relevant cols'!$D:$D,$A89,'Relevant cols'!$E:$E,AI$30,'Relevant cols'!$F:$F,AE87,'Relevant cols'!$B:$B,"External")</f>
        <v>0</v>
      </c>
    </row>
    <row r="90" spans="1:35">
      <c r="A90" t="s">
        <v>18</v>
      </c>
      <c r="B90" s="16" t="s">
        <v>16</v>
      </c>
      <c r="C90">
        <f>COUNTIFS('Relevant cols'!$D:$D,$A90,'Relevant cols'!$E:$E,C$30,'Relevant cols'!$F:$F,A87,'Relevant cols'!$B:$B,"External")</f>
        <v>0</v>
      </c>
      <c r="D90">
        <f>COUNTIFS('Relevant cols'!$D:$D,$A90,'Relevant cols'!$E:$E,D$30,'Relevant cols'!$F:$F,A87,'Relevant cols'!$B:$B,"External")</f>
        <v>0</v>
      </c>
      <c r="E90">
        <f>COUNTIFS('Relevant cols'!$D:$D,$A90,'Relevant cols'!$E:$E,E$30,'Relevant cols'!$F:$F,A87,'Relevant cols'!$B:$B,"External")</f>
        <v>0</v>
      </c>
      <c r="G90" t="s">
        <v>18</v>
      </c>
      <c r="H90" s="16" t="s">
        <v>16</v>
      </c>
      <c r="I90">
        <f>COUNTIFS('Relevant cols'!$D:$D,$A90,'Relevant cols'!$E:$E,I$30,'Relevant cols'!$F:$F,G87,'Relevant cols'!$B:$B,"External")</f>
        <v>0</v>
      </c>
      <c r="J90">
        <f>COUNTIFS('Relevant cols'!$D:$D,$A90,'Relevant cols'!$E:$E,J$30,'Relevant cols'!$F:$F,G87,'Relevant cols'!$B:$B,"External")</f>
        <v>0</v>
      </c>
      <c r="K90">
        <f>COUNTIFS('Relevant cols'!$D:$D,$A90,'Relevant cols'!$E:$E,K$30,'Relevant cols'!$F:$F,G87,'Relevant cols'!$B:$B,"External")</f>
        <v>1</v>
      </c>
      <c r="M90" t="s">
        <v>18</v>
      </c>
      <c r="N90" s="16" t="s">
        <v>16</v>
      </c>
      <c r="O90">
        <f>SUMIFS('Relevant cols'!$G:$G,'Relevant cols'!$D:$D,$A90,'Relevant cols'!$E:$E,O$30,'Relevant cols'!$F:$F,M87,'Relevant cols'!$B:$B,"External")</f>
        <v>0</v>
      </c>
      <c r="P90">
        <f>SUMIFS('Relevant cols'!$G:$G,'Relevant cols'!$D:$D,$A90,'Relevant cols'!$E:$E,P$30,'Relevant cols'!$F:$F,M87,'Relevant cols'!$B:$B,"External")</f>
        <v>0</v>
      </c>
      <c r="Q90">
        <f>SUMIFS('Relevant cols'!$G:$G,'Relevant cols'!$D:$D,$A90,'Relevant cols'!$E:$E,Q$30,'Relevant cols'!$F:$F,M87,'Relevant cols'!$B:$B,"External")</f>
        <v>0</v>
      </c>
      <c r="S90" t="s">
        <v>18</v>
      </c>
      <c r="T90" s="16" t="s">
        <v>16</v>
      </c>
      <c r="U90">
        <f>SUMIFS('Relevant cols'!$G:$G,'Relevant cols'!$D:$D,$A90,'Relevant cols'!$E:$E,U$30,'Relevant cols'!$F:$F,S87,'Relevant cols'!$B:$B,"External")</f>
        <v>0</v>
      </c>
      <c r="V90">
        <f>SUMIFS('Relevant cols'!$G:$G,'Relevant cols'!$D:$D,$A90,'Relevant cols'!$E:$E,V$30,'Relevant cols'!$F:$F,S87,'Relevant cols'!$B:$B,"External")</f>
        <v>0</v>
      </c>
      <c r="W90">
        <f>SUMIFS('Relevant cols'!$G:$G,'Relevant cols'!$D:$D,$A90,'Relevant cols'!$E:$E,W$30,'Relevant cols'!$F:$F,S87,'Relevant cols'!$B:$B,"External")</f>
        <v>0</v>
      </c>
      <c r="Y90" t="s">
        <v>18</v>
      </c>
      <c r="Z90" s="16" t="s">
        <v>16</v>
      </c>
      <c r="AA90">
        <f>SUMIFS('Relevant cols'!$H:$H,'Relevant cols'!$D:$D,$A90,'Relevant cols'!$E:$E,AA$30,'Relevant cols'!$F:$F,Y87,'Relevant cols'!$B:$B,"External")</f>
        <v>0</v>
      </c>
      <c r="AB90">
        <f>SUMIFS('Relevant cols'!$H:$H,'Relevant cols'!$D:$D,$A90,'Relevant cols'!$E:$E,AB$30,'Relevant cols'!$F:$F,Y87,'Relevant cols'!$B:$B,"External")</f>
        <v>0</v>
      </c>
      <c r="AC90">
        <f>SUMIFS('Relevant cols'!$H:$H,'Relevant cols'!$D:$D,$A90,'Relevant cols'!$E:$E,AC$30,'Relevant cols'!$F:$F,Y87,'Relevant cols'!$B:$B,"External")</f>
        <v>0</v>
      </c>
      <c r="AE90" t="s">
        <v>18</v>
      </c>
      <c r="AF90" s="16" t="s">
        <v>16</v>
      </c>
      <c r="AG90">
        <f>SUMIFS('Relevant cols'!$H:$H,'Relevant cols'!$D:$D,$A90,'Relevant cols'!$E:$E,AG$30,'Relevant cols'!$F:$F,AE87,'Relevant cols'!$B:$B,"External")</f>
        <v>0</v>
      </c>
      <c r="AH90">
        <f>SUMIFS('Relevant cols'!$H:$H,'Relevant cols'!$D:$D,$A90,'Relevant cols'!$E:$E,AH$30,'Relevant cols'!$F:$F,AE87,'Relevant cols'!$B:$B,"External")</f>
        <v>0</v>
      </c>
      <c r="AI90">
        <f>SUMIFS('Relevant cols'!$H:$H,'Relevant cols'!$D:$D,$A90,'Relevant cols'!$E:$E,AI$30,'Relevant cols'!$F:$F,AE87,'Relevant cols'!$B:$B,"External")</f>
        <v>0</v>
      </c>
    </row>
    <row r="91" spans="1:35">
      <c r="A91" t="s">
        <v>19</v>
      </c>
      <c r="B91" s="16" t="s">
        <v>16</v>
      </c>
      <c r="C91">
        <f>COUNTIFS('Relevant cols'!$D:$D,$A91,'Relevant cols'!$E:$E,C$30,'Relevant cols'!$F:$F,A87,'Relevant cols'!$B:$B,"External")</f>
        <v>0</v>
      </c>
      <c r="D91">
        <f>COUNTIFS('Relevant cols'!$D:$D,$A91,'Relevant cols'!$E:$E,D$30,'Relevant cols'!$F:$F,A87,'Relevant cols'!$B:$B,"External")</f>
        <v>0</v>
      </c>
      <c r="E91">
        <f>COUNTIFS('Relevant cols'!$D:$D,$A91,'Relevant cols'!$E:$E,E$30,'Relevant cols'!$F:$F,A87,'Relevant cols'!$B:$B,"External")</f>
        <v>0</v>
      </c>
      <c r="G91" t="s">
        <v>19</v>
      </c>
      <c r="H91" s="16" t="s">
        <v>16</v>
      </c>
      <c r="I91">
        <f>COUNTIFS('Relevant cols'!$D:$D,$A91,'Relevant cols'!$E:$E,I$30,'Relevant cols'!$F:$F,G87,'Relevant cols'!$B:$B,"External")</f>
        <v>0</v>
      </c>
      <c r="J91">
        <f>COUNTIFS('Relevant cols'!$D:$D,$A91,'Relevant cols'!$E:$E,J$30,'Relevant cols'!$F:$F,G87,'Relevant cols'!$B:$B,"External")</f>
        <v>0</v>
      </c>
      <c r="K91">
        <f>COUNTIFS('Relevant cols'!$D:$D,$A91,'Relevant cols'!$E:$E,K$30,'Relevant cols'!$F:$F,G87,'Relevant cols'!$B:$B,"External")</f>
        <v>1</v>
      </c>
      <c r="M91" t="s">
        <v>19</v>
      </c>
      <c r="N91" s="16" t="s">
        <v>16</v>
      </c>
      <c r="O91">
        <f>SUMIFS('Relevant cols'!$G:$G,'Relevant cols'!$D:$D,$A91,'Relevant cols'!$E:$E,O$30,'Relevant cols'!$F:$F,M87,'Relevant cols'!$B:$B,"External")</f>
        <v>0</v>
      </c>
      <c r="P91">
        <f>SUMIFS('Relevant cols'!$G:$G,'Relevant cols'!$D:$D,$A91,'Relevant cols'!$E:$E,P$30,'Relevant cols'!$F:$F,M87,'Relevant cols'!$B:$B,"External")</f>
        <v>0</v>
      </c>
      <c r="Q91">
        <f>SUMIFS('Relevant cols'!$G:$G,'Relevant cols'!$D:$D,$A91,'Relevant cols'!$E:$E,Q$30,'Relevant cols'!$F:$F,M87,'Relevant cols'!$B:$B,"External")</f>
        <v>0</v>
      </c>
      <c r="S91" t="s">
        <v>19</v>
      </c>
      <c r="T91" s="16" t="s">
        <v>16</v>
      </c>
      <c r="U91">
        <f>SUMIFS('Relevant cols'!$G:$G,'Relevant cols'!$D:$D,$A91,'Relevant cols'!$E:$E,U$30,'Relevant cols'!$F:$F,S87,'Relevant cols'!$B:$B,"External")</f>
        <v>0</v>
      </c>
      <c r="V91">
        <f>SUMIFS('Relevant cols'!$G:$G,'Relevant cols'!$D:$D,$A91,'Relevant cols'!$E:$E,V$30,'Relevant cols'!$F:$F,S87,'Relevant cols'!$B:$B,"External")</f>
        <v>0</v>
      </c>
      <c r="W91">
        <f>SUMIFS('Relevant cols'!$G:$G,'Relevant cols'!$D:$D,$A91,'Relevant cols'!$E:$E,W$30,'Relevant cols'!$F:$F,S87,'Relevant cols'!$B:$B,"External")</f>
        <v>1</v>
      </c>
      <c r="Y91" t="s">
        <v>19</v>
      </c>
      <c r="Z91" s="16" t="s">
        <v>16</v>
      </c>
      <c r="AA91">
        <f>SUMIFS('Relevant cols'!$H:$H,'Relevant cols'!$D:$D,$A91,'Relevant cols'!$E:$E,AA$30,'Relevant cols'!$F:$F,Y87,'Relevant cols'!$B:$B,"External")</f>
        <v>0</v>
      </c>
      <c r="AB91">
        <f>SUMIFS('Relevant cols'!$H:$H,'Relevant cols'!$D:$D,$A91,'Relevant cols'!$E:$E,AB$30,'Relevant cols'!$F:$F,Y87,'Relevant cols'!$B:$B,"External")</f>
        <v>0</v>
      </c>
      <c r="AC91">
        <f>SUMIFS('Relevant cols'!$H:$H,'Relevant cols'!$D:$D,$A91,'Relevant cols'!$E:$E,AC$30,'Relevant cols'!$F:$F,Y87,'Relevant cols'!$B:$B,"External")</f>
        <v>0</v>
      </c>
      <c r="AE91" t="s">
        <v>19</v>
      </c>
      <c r="AF91" s="16" t="s">
        <v>16</v>
      </c>
      <c r="AG91">
        <f>SUMIFS('Relevant cols'!$H:$H,'Relevant cols'!$D:$D,$A91,'Relevant cols'!$E:$E,AG$30,'Relevant cols'!$F:$F,AE87,'Relevant cols'!$B:$B,"External")</f>
        <v>0</v>
      </c>
      <c r="AH91">
        <f>SUMIFS('Relevant cols'!$H:$H,'Relevant cols'!$D:$D,$A91,'Relevant cols'!$E:$E,AH$30,'Relevant cols'!$F:$F,AE87,'Relevant cols'!$B:$B,"External")</f>
        <v>0</v>
      </c>
      <c r="AI91">
        <f>SUMIFS('Relevant cols'!$H:$H,'Relevant cols'!$D:$D,$A91,'Relevant cols'!$E:$E,AI$30,'Relevant cols'!$F:$F,AE87,'Relevant cols'!$B:$B,"External")</f>
        <v>0</v>
      </c>
    </row>
    <row r="92" spans="1:35">
      <c r="A92" t="s">
        <v>20</v>
      </c>
      <c r="B92" s="16" t="s">
        <v>16</v>
      </c>
      <c r="C92">
        <f>COUNTIFS('Relevant cols'!$D:$D,$A92,'Relevant cols'!$E:$E,C$30,'Relevant cols'!$F:$F,A87,'Relevant cols'!$B:$B,"External")</f>
        <v>0</v>
      </c>
      <c r="D92">
        <f>COUNTIFS('Relevant cols'!$D:$D,$A92,'Relevant cols'!$E:$E,D$30,'Relevant cols'!$F:$F,A87,'Relevant cols'!$B:$B,"External")</f>
        <v>0</v>
      </c>
      <c r="E92">
        <f>COUNTIFS('Relevant cols'!$D:$D,$A92,'Relevant cols'!$E:$E,E$30,'Relevant cols'!$F:$F,A87,'Relevant cols'!$B:$B,"External")</f>
        <v>0</v>
      </c>
      <c r="G92" t="s">
        <v>20</v>
      </c>
      <c r="H92" s="16" t="s">
        <v>16</v>
      </c>
      <c r="I92">
        <f>COUNTIFS('Relevant cols'!$D:$D,$A92,'Relevant cols'!$E:$E,I$30,'Relevant cols'!$F:$F,G87,'Relevant cols'!$B:$B,"External")</f>
        <v>0</v>
      </c>
      <c r="J92">
        <f>COUNTIFS('Relevant cols'!$D:$D,$A92,'Relevant cols'!$E:$E,J$30,'Relevant cols'!$F:$F,G87,'Relevant cols'!$B:$B,"External")</f>
        <v>0</v>
      </c>
      <c r="K92">
        <f>COUNTIFS('Relevant cols'!$D:$D,$A92,'Relevant cols'!$E:$E,K$30,'Relevant cols'!$F:$F,G87,'Relevant cols'!$B:$B,"External")</f>
        <v>0</v>
      </c>
      <c r="M92" t="s">
        <v>20</v>
      </c>
      <c r="N92" s="16" t="s">
        <v>16</v>
      </c>
      <c r="O92">
        <f>SUMIFS('Relevant cols'!$G:$G,'Relevant cols'!$D:$D,$A92,'Relevant cols'!$E:$E,O$30,'Relevant cols'!$F:$F,M87,'Relevant cols'!$B:$B,"External")</f>
        <v>0</v>
      </c>
      <c r="P92">
        <f>SUMIFS('Relevant cols'!$G:$G,'Relevant cols'!$D:$D,$A92,'Relevant cols'!$E:$E,P$30,'Relevant cols'!$F:$F,M87,'Relevant cols'!$B:$B,"External")</f>
        <v>0</v>
      </c>
      <c r="Q92">
        <f>SUMIFS('Relevant cols'!$G:$G,'Relevant cols'!$D:$D,$A92,'Relevant cols'!$E:$E,Q$30,'Relevant cols'!$F:$F,M87,'Relevant cols'!$B:$B,"External")</f>
        <v>0</v>
      </c>
      <c r="S92" t="s">
        <v>20</v>
      </c>
      <c r="T92" s="16" t="s">
        <v>16</v>
      </c>
      <c r="U92">
        <f>SUMIFS('Relevant cols'!$G:$G,'Relevant cols'!$D:$D,$A92,'Relevant cols'!$E:$E,U$30,'Relevant cols'!$F:$F,S87,'Relevant cols'!$B:$B,"External")</f>
        <v>0</v>
      </c>
      <c r="V92">
        <f>SUMIFS('Relevant cols'!$G:$G,'Relevant cols'!$D:$D,$A92,'Relevant cols'!$E:$E,V$30,'Relevant cols'!$F:$F,S87,'Relevant cols'!$B:$B,"External")</f>
        <v>0</v>
      </c>
      <c r="W92">
        <f>SUMIFS('Relevant cols'!$G:$G,'Relevant cols'!$D:$D,$A92,'Relevant cols'!$E:$E,W$30,'Relevant cols'!$F:$F,S87,'Relevant cols'!$B:$B,"External")</f>
        <v>0</v>
      </c>
      <c r="Y92" t="s">
        <v>20</v>
      </c>
      <c r="Z92" s="16" t="s">
        <v>16</v>
      </c>
      <c r="AA92">
        <f>SUMIFS('Relevant cols'!$H:$H,'Relevant cols'!$D:$D,$A92,'Relevant cols'!$E:$E,AA$30,'Relevant cols'!$F:$F,Y87,'Relevant cols'!$B:$B,"External")</f>
        <v>0</v>
      </c>
      <c r="AB92">
        <f>SUMIFS('Relevant cols'!$H:$H,'Relevant cols'!$D:$D,$A92,'Relevant cols'!$E:$E,AB$30,'Relevant cols'!$F:$F,Y87,'Relevant cols'!$B:$B,"External")</f>
        <v>0</v>
      </c>
      <c r="AC92">
        <f>SUMIFS('Relevant cols'!$H:$H,'Relevant cols'!$D:$D,$A92,'Relevant cols'!$E:$E,AC$30,'Relevant cols'!$F:$F,Y87,'Relevant cols'!$B:$B,"External")</f>
        <v>0</v>
      </c>
      <c r="AE92" t="s">
        <v>20</v>
      </c>
      <c r="AF92" s="16" t="s">
        <v>16</v>
      </c>
      <c r="AG92">
        <f>SUMIFS('Relevant cols'!$H:$H,'Relevant cols'!$D:$D,$A92,'Relevant cols'!$E:$E,AG$30,'Relevant cols'!$F:$F,AE87,'Relevant cols'!$B:$B,"External")</f>
        <v>0</v>
      </c>
      <c r="AH92">
        <f>SUMIFS('Relevant cols'!$H:$H,'Relevant cols'!$D:$D,$A92,'Relevant cols'!$E:$E,AH$30,'Relevant cols'!$F:$F,AE87,'Relevant cols'!$B:$B,"External")</f>
        <v>0</v>
      </c>
      <c r="AI92">
        <f>SUMIFS('Relevant cols'!$H:$H,'Relevant cols'!$D:$D,$A92,'Relevant cols'!$E:$E,AI$30,'Relevant cols'!$F:$F,AE87,'Relevant cols'!$B:$B,"External")</f>
        <v>0</v>
      </c>
    </row>
    <row r="93" spans="1:35">
      <c r="A93" t="s">
        <v>21</v>
      </c>
      <c r="B93" s="16" t="s">
        <v>16</v>
      </c>
      <c r="C93">
        <f>COUNTIFS('Relevant cols'!$D:$D,$A93,'Relevant cols'!$E:$E,C$30,'Relevant cols'!$F:$F,A87,'Relevant cols'!$B:$B,"External")</f>
        <v>0</v>
      </c>
      <c r="D93">
        <f>COUNTIFS('Relevant cols'!$D:$D,$A93,'Relevant cols'!$E:$E,D$30,'Relevant cols'!$F:$F,A87,'Relevant cols'!$B:$B,"External")</f>
        <v>1</v>
      </c>
      <c r="E93">
        <f>COUNTIFS('Relevant cols'!$D:$D,$A93,'Relevant cols'!$E:$E,E$30,'Relevant cols'!$F:$F,A87,'Relevant cols'!$B:$B,"External")</f>
        <v>0</v>
      </c>
      <c r="G93" t="s">
        <v>21</v>
      </c>
      <c r="H93" s="16" t="s">
        <v>16</v>
      </c>
      <c r="I93">
        <f>COUNTIFS('Relevant cols'!$D:$D,$A93,'Relevant cols'!$E:$E,I$30,'Relevant cols'!$F:$F,G87,'Relevant cols'!$B:$B,"External")</f>
        <v>0</v>
      </c>
      <c r="J93">
        <f>COUNTIFS('Relevant cols'!$D:$D,$A93,'Relevant cols'!$E:$E,J$30,'Relevant cols'!$F:$F,G87,'Relevant cols'!$B:$B,"External")</f>
        <v>0</v>
      </c>
      <c r="K93">
        <f>COUNTIFS('Relevant cols'!$D:$D,$A93,'Relevant cols'!$E:$E,K$30,'Relevant cols'!$F:$F,G87,'Relevant cols'!$B:$B,"External")</f>
        <v>0</v>
      </c>
      <c r="M93" t="s">
        <v>21</v>
      </c>
      <c r="N93" s="16" t="s">
        <v>16</v>
      </c>
      <c r="O93">
        <f>SUMIFS('Relevant cols'!$G:$G,'Relevant cols'!$D:$D,$A93,'Relevant cols'!$E:$E,O$30,'Relevant cols'!$F:$F,M87,'Relevant cols'!$B:$B,"External")</f>
        <v>0</v>
      </c>
      <c r="P93">
        <f>SUMIFS('Relevant cols'!$G:$G,'Relevant cols'!$D:$D,$A93,'Relevant cols'!$E:$E,P$30,'Relevant cols'!$F:$F,M87,'Relevant cols'!$B:$B,"External")</f>
        <v>0</v>
      </c>
      <c r="Q93">
        <f>SUMIFS('Relevant cols'!$G:$G,'Relevant cols'!$D:$D,$A93,'Relevant cols'!$E:$E,Q$30,'Relevant cols'!$F:$F,M87,'Relevant cols'!$B:$B,"External")</f>
        <v>0</v>
      </c>
      <c r="S93" t="s">
        <v>21</v>
      </c>
      <c r="T93" s="16" t="s">
        <v>16</v>
      </c>
      <c r="U93">
        <f>SUMIFS('Relevant cols'!$G:$G,'Relevant cols'!$D:$D,$A93,'Relevant cols'!$E:$E,U$30,'Relevant cols'!$F:$F,S87,'Relevant cols'!$B:$B,"External")</f>
        <v>0</v>
      </c>
      <c r="V93">
        <f>SUMIFS('Relevant cols'!$G:$G,'Relevant cols'!$D:$D,$A93,'Relevant cols'!$E:$E,V$30,'Relevant cols'!$F:$F,S87,'Relevant cols'!$B:$B,"External")</f>
        <v>0</v>
      </c>
      <c r="W93">
        <f>SUMIFS('Relevant cols'!$G:$G,'Relevant cols'!$D:$D,$A93,'Relevant cols'!$E:$E,W$30,'Relevant cols'!$F:$F,S87,'Relevant cols'!$B:$B,"External")</f>
        <v>0</v>
      </c>
      <c r="Y93" t="s">
        <v>21</v>
      </c>
      <c r="Z93" s="16" t="s">
        <v>16</v>
      </c>
      <c r="AA93">
        <f>SUMIFS('Relevant cols'!$H:$H,'Relevant cols'!$D:$D,$A93,'Relevant cols'!$E:$E,AA$30,'Relevant cols'!$F:$F,Y87,'Relevant cols'!$B:$B,"External")</f>
        <v>0</v>
      </c>
      <c r="AB93">
        <f>SUMIFS('Relevant cols'!$H:$H,'Relevant cols'!$D:$D,$A93,'Relevant cols'!$E:$E,AB$30,'Relevant cols'!$F:$F,Y87,'Relevant cols'!$B:$B,"External")</f>
        <v>1</v>
      </c>
      <c r="AC93">
        <f>SUMIFS('Relevant cols'!$H:$H,'Relevant cols'!$D:$D,$A93,'Relevant cols'!$E:$E,AC$30,'Relevant cols'!$F:$F,Y87,'Relevant cols'!$B:$B,"External")</f>
        <v>0</v>
      </c>
      <c r="AE93" t="s">
        <v>21</v>
      </c>
      <c r="AF93" s="16" t="s">
        <v>16</v>
      </c>
      <c r="AG93">
        <f>SUMIFS('Relevant cols'!$H:$H,'Relevant cols'!$D:$D,$A93,'Relevant cols'!$E:$E,AG$30,'Relevant cols'!$F:$F,AE87,'Relevant cols'!$B:$B,"External")</f>
        <v>0</v>
      </c>
      <c r="AH93">
        <f>SUMIFS('Relevant cols'!$H:$H,'Relevant cols'!$D:$D,$A93,'Relevant cols'!$E:$E,AH$30,'Relevant cols'!$F:$F,AE87,'Relevant cols'!$B:$B,"External")</f>
        <v>0</v>
      </c>
      <c r="AI93">
        <f>SUMIFS('Relevant cols'!$H:$H,'Relevant cols'!$D:$D,$A93,'Relevant cols'!$E:$E,AI$30,'Relevant cols'!$F:$F,AE87,'Relevant cols'!$B:$B,"External")</f>
        <v>0</v>
      </c>
    </row>
    <row r="94" spans="1:35">
      <c r="A94" t="s">
        <v>22</v>
      </c>
      <c r="B94" s="16" t="s">
        <v>16</v>
      </c>
      <c r="C94">
        <f>COUNTIFS('Relevant cols'!$D:$D,$A94,'Relevant cols'!$E:$E,C$30,'Relevant cols'!$F:$F,A87,'Relevant cols'!$B:$B,"External")</f>
        <v>0</v>
      </c>
      <c r="D94">
        <f>COUNTIFS('Relevant cols'!$D:$D,$A94,'Relevant cols'!$E:$E,D$30,'Relevant cols'!$F:$F,A87,'Relevant cols'!$B:$B,"External")</f>
        <v>0</v>
      </c>
      <c r="E94">
        <f>COUNTIFS('Relevant cols'!$D:$D,$A94,'Relevant cols'!$E:$E,E$30,'Relevant cols'!$F:$F,A87,'Relevant cols'!$B:$B,"External")</f>
        <v>0</v>
      </c>
      <c r="G94" t="s">
        <v>22</v>
      </c>
      <c r="H94" s="16" t="s">
        <v>16</v>
      </c>
      <c r="I94">
        <f>COUNTIFS('Relevant cols'!$D:$D,$A94,'Relevant cols'!$E:$E,I$30,'Relevant cols'!$F:$F,G87,'Relevant cols'!$B:$B,"External")</f>
        <v>0</v>
      </c>
      <c r="J94">
        <f>COUNTIFS('Relevant cols'!$D:$D,$A94,'Relevant cols'!$E:$E,J$30,'Relevant cols'!$F:$F,G87,'Relevant cols'!$B:$B,"External")</f>
        <v>0</v>
      </c>
      <c r="K94">
        <f>COUNTIFS('Relevant cols'!$D:$D,$A94,'Relevant cols'!$E:$E,K$30,'Relevant cols'!$F:$F,G87,'Relevant cols'!$B:$B,"External")</f>
        <v>0</v>
      </c>
      <c r="M94" t="s">
        <v>22</v>
      </c>
      <c r="N94" s="16" t="s">
        <v>16</v>
      </c>
      <c r="O94">
        <f>SUMIFS('Relevant cols'!$G:$G,'Relevant cols'!$D:$D,$A94,'Relevant cols'!$E:$E,O$30,'Relevant cols'!$F:$F,M87,'Relevant cols'!$B:$B,"External")</f>
        <v>0</v>
      </c>
      <c r="P94">
        <f>SUMIFS('Relevant cols'!$G:$G,'Relevant cols'!$D:$D,$A94,'Relevant cols'!$E:$E,P$30,'Relevant cols'!$F:$F,M87,'Relevant cols'!$B:$B,"External")</f>
        <v>0</v>
      </c>
      <c r="Q94">
        <f>SUMIFS('Relevant cols'!$G:$G,'Relevant cols'!$D:$D,$A94,'Relevant cols'!$E:$E,Q$30,'Relevant cols'!$F:$F,M87,'Relevant cols'!$B:$B,"External")</f>
        <v>0</v>
      </c>
      <c r="S94" t="s">
        <v>22</v>
      </c>
      <c r="T94" s="16" t="s">
        <v>16</v>
      </c>
      <c r="U94">
        <f>SUMIFS('Relevant cols'!$G:$G,'Relevant cols'!$D:$D,$A94,'Relevant cols'!$E:$E,U$30,'Relevant cols'!$F:$F,S87,'Relevant cols'!$B:$B,"External")</f>
        <v>0</v>
      </c>
      <c r="V94">
        <f>SUMIFS('Relevant cols'!$G:$G,'Relevant cols'!$D:$D,$A94,'Relevant cols'!$E:$E,V$30,'Relevant cols'!$F:$F,S87,'Relevant cols'!$B:$B,"External")</f>
        <v>0</v>
      </c>
      <c r="W94">
        <f>SUMIFS('Relevant cols'!$G:$G,'Relevant cols'!$D:$D,$A94,'Relevant cols'!$E:$E,W$30,'Relevant cols'!$F:$F,S87,'Relevant cols'!$B:$B,"External")</f>
        <v>0</v>
      </c>
      <c r="Y94" t="s">
        <v>22</v>
      </c>
      <c r="Z94" s="16" t="s">
        <v>16</v>
      </c>
      <c r="AA94">
        <f>SUMIFS('Relevant cols'!$H:$H,'Relevant cols'!$D:$D,$A94,'Relevant cols'!$E:$E,AA$30,'Relevant cols'!$F:$F,Y87,'Relevant cols'!$B:$B,"External")</f>
        <v>0</v>
      </c>
      <c r="AB94">
        <f>SUMIFS('Relevant cols'!$H:$H,'Relevant cols'!$D:$D,$A94,'Relevant cols'!$E:$E,AB$30,'Relevant cols'!$F:$F,Y87,'Relevant cols'!$B:$B,"External")</f>
        <v>0</v>
      </c>
      <c r="AC94">
        <f>SUMIFS('Relevant cols'!$H:$H,'Relevant cols'!$D:$D,$A94,'Relevant cols'!$E:$E,AC$30,'Relevant cols'!$F:$F,Y87,'Relevant cols'!$B:$B,"External")</f>
        <v>0</v>
      </c>
      <c r="AE94" t="s">
        <v>22</v>
      </c>
      <c r="AF94" s="16" t="s">
        <v>16</v>
      </c>
      <c r="AG94">
        <f>SUMIFS('Relevant cols'!$H:$H,'Relevant cols'!$D:$D,$A94,'Relevant cols'!$E:$E,AG$30,'Relevant cols'!$F:$F,AE87,'Relevant cols'!$B:$B,"External")</f>
        <v>0</v>
      </c>
      <c r="AH94">
        <f>SUMIFS('Relevant cols'!$H:$H,'Relevant cols'!$D:$D,$A94,'Relevant cols'!$E:$E,AH$30,'Relevant cols'!$F:$F,AE87,'Relevant cols'!$B:$B,"External")</f>
        <v>0</v>
      </c>
      <c r="AI94">
        <f>SUMIFS('Relevant cols'!$H:$H,'Relevant cols'!$D:$D,$A94,'Relevant cols'!$E:$E,AI$30,'Relevant cols'!$F:$F,AE87,'Relevant cols'!$B:$B,"External")</f>
        <v>0</v>
      </c>
    </row>
    <row r="95" spans="1:35">
      <c r="A95" t="s">
        <v>23</v>
      </c>
      <c r="B95" s="16" t="s">
        <v>16</v>
      </c>
      <c r="C95">
        <f>COUNTIFS('Relevant cols'!$D:$D,$A95,'Relevant cols'!$E:$E,C$30,'Relevant cols'!$F:$F,A87,'Relevant cols'!$B:$B,"External")</f>
        <v>0</v>
      </c>
      <c r="D95">
        <f>COUNTIFS('Relevant cols'!$D:$D,$A95,'Relevant cols'!$E:$E,D$30,'Relevant cols'!$F:$F,A87,'Relevant cols'!$B:$B,"External")</f>
        <v>0</v>
      </c>
      <c r="E95">
        <f>COUNTIFS('Relevant cols'!$D:$D,$A95,'Relevant cols'!$E:$E,E$30,'Relevant cols'!$F:$F,A87,'Relevant cols'!$B:$B,"External")</f>
        <v>0</v>
      </c>
      <c r="G95" t="s">
        <v>23</v>
      </c>
      <c r="H95" s="16" t="s">
        <v>16</v>
      </c>
      <c r="I95">
        <f>COUNTIFS('Relevant cols'!$D:$D,$A95,'Relevant cols'!$E:$E,I$30,'Relevant cols'!$F:$F,G87,'Relevant cols'!$B:$B,"External")</f>
        <v>0</v>
      </c>
      <c r="J95">
        <f>COUNTIFS('Relevant cols'!$D:$D,$A95,'Relevant cols'!$E:$E,J$30,'Relevant cols'!$F:$F,G87,'Relevant cols'!$B:$B,"External")</f>
        <v>0</v>
      </c>
      <c r="K95">
        <f>COUNTIFS('Relevant cols'!$D:$D,$A95,'Relevant cols'!$E:$E,K$30,'Relevant cols'!$F:$F,G87,'Relevant cols'!$B:$B,"External")</f>
        <v>0</v>
      </c>
      <c r="M95" t="s">
        <v>23</v>
      </c>
      <c r="N95" s="16" t="s">
        <v>16</v>
      </c>
      <c r="O95">
        <f>SUMIFS('Relevant cols'!$G:$G,'Relevant cols'!$D:$D,$A95,'Relevant cols'!$E:$E,O$30,'Relevant cols'!$F:$F,M87,'Relevant cols'!$B:$B,"External")</f>
        <v>0</v>
      </c>
      <c r="P95">
        <f>SUMIFS('Relevant cols'!$G:$G,'Relevant cols'!$D:$D,$A95,'Relevant cols'!$E:$E,P$30,'Relevant cols'!$F:$F,M87,'Relevant cols'!$B:$B,"External")</f>
        <v>0</v>
      </c>
      <c r="Q95">
        <f>SUMIFS('Relevant cols'!$G:$G,'Relevant cols'!$D:$D,$A95,'Relevant cols'!$E:$E,Q$30,'Relevant cols'!$F:$F,M87,'Relevant cols'!$B:$B,"External")</f>
        <v>0</v>
      </c>
      <c r="S95" t="s">
        <v>23</v>
      </c>
      <c r="T95" s="16" t="s">
        <v>16</v>
      </c>
      <c r="U95">
        <f>SUMIFS('Relevant cols'!$G:$G,'Relevant cols'!$D:$D,$A95,'Relevant cols'!$E:$E,U$30,'Relevant cols'!$F:$F,S87,'Relevant cols'!$B:$B,"External")</f>
        <v>0</v>
      </c>
      <c r="V95">
        <f>SUMIFS('Relevant cols'!$G:$G,'Relevant cols'!$D:$D,$A95,'Relevant cols'!$E:$E,V$30,'Relevant cols'!$F:$F,S87,'Relevant cols'!$B:$B,"External")</f>
        <v>0</v>
      </c>
      <c r="W95">
        <f>SUMIFS('Relevant cols'!$G:$G,'Relevant cols'!$D:$D,$A95,'Relevant cols'!$E:$E,W$30,'Relevant cols'!$F:$F,S87,'Relevant cols'!$B:$B,"External")</f>
        <v>0</v>
      </c>
      <c r="Y95" t="s">
        <v>23</v>
      </c>
      <c r="Z95" s="16" t="s">
        <v>16</v>
      </c>
      <c r="AA95">
        <f>SUMIFS('Relevant cols'!$H:$H,'Relevant cols'!$D:$D,$A95,'Relevant cols'!$E:$E,AA$30,'Relevant cols'!$F:$F,Y87,'Relevant cols'!$B:$B,"External")</f>
        <v>0</v>
      </c>
      <c r="AB95">
        <f>SUMIFS('Relevant cols'!$H:$H,'Relevant cols'!$D:$D,$A95,'Relevant cols'!$E:$E,AB$30,'Relevant cols'!$F:$F,Y87,'Relevant cols'!$B:$B,"External")</f>
        <v>0</v>
      </c>
      <c r="AC95">
        <f>SUMIFS('Relevant cols'!$H:$H,'Relevant cols'!$D:$D,$A95,'Relevant cols'!$E:$E,AC$30,'Relevant cols'!$F:$F,Y87,'Relevant cols'!$B:$B,"External")</f>
        <v>0</v>
      </c>
      <c r="AE95" t="s">
        <v>23</v>
      </c>
      <c r="AF95" s="16" t="s">
        <v>16</v>
      </c>
      <c r="AG95">
        <f>SUMIFS('Relevant cols'!$H:$H,'Relevant cols'!$D:$D,$A95,'Relevant cols'!$E:$E,AG$30,'Relevant cols'!$F:$F,AE87,'Relevant cols'!$B:$B,"External")</f>
        <v>0</v>
      </c>
      <c r="AH95">
        <f>SUMIFS('Relevant cols'!$H:$H,'Relevant cols'!$D:$D,$A95,'Relevant cols'!$E:$E,AH$30,'Relevant cols'!$F:$F,AE87,'Relevant cols'!$B:$B,"External")</f>
        <v>0</v>
      </c>
      <c r="AI95">
        <f>SUMIFS('Relevant cols'!$H:$H,'Relevant cols'!$D:$D,$A95,'Relevant cols'!$E:$E,AI$30,'Relevant cols'!$F:$F,AE87,'Relevant cols'!$B:$B,"External")</f>
        <v>0</v>
      </c>
    </row>
    <row r="96" spans="1:35">
      <c r="A96" t="s">
        <v>24</v>
      </c>
      <c r="B96">
        <f>COUNTIFS('Relevant cols'!$D:$D,$A96,'Relevant cols'!$E:$E,B$30,'Relevant cols'!$F:$F,A87,'Relevant cols'!$B:$B,"External")</f>
        <v>0</v>
      </c>
      <c r="C96">
        <f>COUNTIFS('Relevant cols'!$D:$D,$A96,'Relevant cols'!$E:$E,C$30,'Relevant cols'!$F:$F,A87,'Relevant cols'!$B:$B,"External")</f>
        <v>0</v>
      </c>
      <c r="D96">
        <f>COUNTIFS('Relevant cols'!$D:$D,$A96,'Relevant cols'!$E:$E,D$30,'Relevant cols'!$F:$F,A87,'Relevant cols'!$B:$B,"External")</f>
        <v>0</v>
      </c>
      <c r="E96" s="16" t="s">
        <v>16</v>
      </c>
      <c r="G96" t="s">
        <v>24</v>
      </c>
      <c r="H96">
        <f>COUNTIFS('Relevant cols'!$D:$D,$A96,'Relevant cols'!$E:$E,H$30,'Relevant cols'!$F:$F,G87,'Relevant cols'!$B:$B,"External")</f>
        <v>0</v>
      </c>
      <c r="I96">
        <f>COUNTIFS('Relevant cols'!$D:$D,$A96,'Relevant cols'!$E:$E,I$30,'Relevant cols'!$F:$F,G87,'Relevant cols'!$B:$B,"External")</f>
        <v>0</v>
      </c>
      <c r="J96">
        <f>COUNTIFS('Relevant cols'!$D:$D,$A96,'Relevant cols'!$E:$E,J$30,'Relevant cols'!$F:$F,G87,'Relevant cols'!$B:$B,"External")</f>
        <v>0</v>
      </c>
      <c r="K96" s="16" t="s">
        <v>16</v>
      </c>
      <c r="M96" t="s">
        <v>24</v>
      </c>
      <c r="N96">
        <f>SUMIFS('Relevant cols'!$G:$G,'Relevant cols'!$D:$D,$A96,'Relevant cols'!$E:$E,N$30,'Relevant cols'!$F:$F,M87,'Relevant cols'!$B:$B,"External")</f>
        <v>0</v>
      </c>
      <c r="O96">
        <f>SUMIFS('Relevant cols'!$G:$G,'Relevant cols'!$D:$D,$A96,'Relevant cols'!$E:$E,O$30,'Relevant cols'!$F:$F,M87,'Relevant cols'!$B:$B,"External")</f>
        <v>0</v>
      </c>
      <c r="P96">
        <f>SUMIFS('Relevant cols'!$G:$G,'Relevant cols'!$D:$D,$A96,'Relevant cols'!$E:$E,P$30,'Relevant cols'!$F:$F,M87,'Relevant cols'!$B:$B,"External")</f>
        <v>0</v>
      </c>
      <c r="Q96" s="16" t="s">
        <v>16</v>
      </c>
      <c r="S96" t="s">
        <v>24</v>
      </c>
      <c r="T96">
        <f>SUMIFS('Relevant cols'!$G:$G,'Relevant cols'!$D:$D,$A96,'Relevant cols'!$E:$E,T$30,'Relevant cols'!$F:$F,S87,'Relevant cols'!$B:$B,"External")</f>
        <v>0</v>
      </c>
      <c r="U96">
        <f>SUMIFS('Relevant cols'!$G:$G,'Relevant cols'!$D:$D,$A96,'Relevant cols'!$E:$E,U$30,'Relevant cols'!$F:$F,S87,'Relevant cols'!$B:$B,"External")</f>
        <v>0</v>
      </c>
      <c r="V96">
        <f>SUMIFS('Relevant cols'!$G:$G,'Relevant cols'!$D:$D,$A96,'Relevant cols'!$E:$E,V$30,'Relevant cols'!$F:$F,S87,'Relevant cols'!$B:$B,"External")</f>
        <v>0</v>
      </c>
      <c r="W96" s="16" t="s">
        <v>16</v>
      </c>
      <c r="Y96" t="s">
        <v>24</v>
      </c>
      <c r="Z96">
        <f>SUMIFS('Relevant cols'!$H:$H,'Relevant cols'!$D:$D,$A96,'Relevant cols'!$E:$E,Z$30,'Relevant cols'!$F:$F,Y87,'Relevant cols'!$B:$B,"External")</f>
        <v>0</v>
      </c>
      <c r="AA96">
        <f>SUMIFS('Relevant cols'!$H:$H,'Relevant cols'!$D:$D,$A96,'Relevant cols'!$E:$E,AA$30,'Relevant cols'!$F:$F,Y87,'Relevant cols'!$B:$B,"External")</f>
        <v>0</v>
      </c>
      <c r="AB96">
        <f>SUMIFS('Relevant cols'!$H:$H,'Relevant cols'!$D:$D,$A96,'Relevant cols'!$E:$E,AB$30,'Relevant cols'!$F:$F,Y87,'Relevant cols'!$B:$B,"External")</f>
        <v>0</v>
      </c>
      <c r="AC96" s="16" t="s">
        <v>16</v>
      </c>
      <c r="AE96" t="s">
        <v>24</v>
      </c>
      <c r="AF96">
        <f>SUMIFS('Relevant cols'!$H:$H,'Relevant cols'!$D:$D,$A96,'Relevant cols'!$E:$E,AF$30,'Relevant cols'!$F:$F,AE87,'Relevant cols'!$B:$B,"External")</f>
        <v>0</v>
      </c>
      <c r="AG96">
        <f>SUMIFS('Relevant cols'!$H:$H,'Relevant cols'!$D:$D,$A96,'Relevant cols'!$E:$E,AG$30,'Relevant cols'!$F:$F,AE87,'Relevant cols'!$B:$B,"External")</f>
        <v>0</v>
      </c>
      <c r="AH96">
        <f>SUMIFS('Relevant cols'!$H:$H,'Relevant cols'!$D:$D,$A96,'Relevant cols'!$E:$E,AH$30,'Relevant cols'!$F:$F,AE87,'Relevant cols'!$B:$B,"External")</f>
        <v>0</v>
      </c>
      <c r="AI96" s="16" t="s">
        <v>16</v>
      </c>
    </row>
    <row r="97" spans="1:35">
      <c r="A97" t="s">
        <v>25</v>
      </c>
      <c r="B97">
        <f>COUNTIFS('Relevant cols'!$D:$D,$A97,'Relevant cols'!$E:$E,B$30,'Relevant cols'!$F:$F,A87,'Relevant cols'!$B:$B,"External")</f>
        <v>0</v>
      </c>
      <c r="C97">
        <f>COUNTIFS('Relevant cols'!$D:$D,$A97,'Relevant cols'!$E:$E,C$30,'Relevant cols'!$F:$F,A87,'Relevant cols'!$B:$B,"External")</f>
        <v>0</v>
      </c>
      <c r="D97">
        <f>COUNTIFS('Relevant cols'!$D:$D,$A97,'Relevant cols'!$E:$E,D$30,'Relevant cols'!$F:$F,A87,'Relevant cols'!$B:$B,"External")</f>
        <v>1</v>
      </c>
      <c r="E97" s="16" t="s">
        <v>16</v>
      </c>
      <c r="G97" t="s">
        <v>25</v>
      </c>
      <c r="H97">
        <f>COUNTIFS('Relevant cols'!$D:$D,$A97,'Relevant cols'!$E:$E,H$30,'Relevant cols'!$F:$F,G87,'Relevant cols'!$B:$B,"External")</f>
        <v>0</v>
      </c>
      <c r="I97">
        <f>COUNTIFS('Relevant cols'!$D:$D,$A97,'Relevant cols'!$E:$E,I$30,'Relevant cols'!$F:$F,G87,'Relevant cols'!$B:$B,"External")</f>
        <v>0</v>
      </c>
      <c r="J97">
        <f>COUNTIFS('Relevant cols'!$D:$D,$A97,'Relevant cols'!$E:$E,J$30,'Relevant cols'!$F:$F,G87,'Relevant cols'!$B:$B,"External")</f>
        <v>0</v>
      </c>
      <c r="K97" s="16" t="s">
        <v>16</v>
      </c>
      <c r="M97" t="s">
        <v>25</v>
      </c>
      <c r="N97">
        <f>SUMIFS('Relevant cols'!$G:$G,'Relevant cols'!$D:$D,$A97,'Relevant cols'!$E:$E,N$30,'Relevant cols'!$F:$F,M87,'Relevant cols'!$B:$B,"External")</f>
        <v>0</v>
      </c>
      <c r="O97">
        <f>SUMIFS('Relevant cols'!$G:$G,'Relevant cols'!$D:$D,$A97,'Relevant cols'!$E:$E,O$30,'Relevant cols'!$F:$F,M87,'Relevant cols'!$B:$B,"External")</f>
        <v>0</v>
      </c>
      <c r="P97">
        <f>SUMIFS('Relevant cols'!$G:$G,'Relevant cols'!$D:$D,$A97,'Relevant cols'!$E:$E,P$30,'Relevant cols'!$F:$F,M87,'Relevant cols'!$B:$B,"External")</f>
        <v>1</v>
      </c>
      <c r="Q97" s="16" t="s">
        <v>16</v>
      </c>
      <c r="S97" t="s">
        <v>25</v>
      </c>
      <c r="T97">
        <f>SUMIFS('Relevant cols'!$G:$G,'Relevant cols'!$D:$D,$A97,'Relevant cols'!$E:$E,T$30,'Relevant cols'!$F:$F,S87,'Relevant cols'!$B:$B,"External")</f>
        <v>0</v>
      </c>
      <c r="U97">
        <f>SUMIFS('Relevant cols'!$G:$G,'Relevant cols'!$D:$D,$A97,'Relevant cols'!$E:$E,U$30,'Relevant cols'!$F:$F,S87,'Relevant cols'!$B:$B,"External")</f>
        <v>0</v>
      </c>
      <c r="V97">
        <f>SUMIFS('Relevant cols'!$G:$G,'Relevant cols'!$D:$D,$A97,'Relevant cols'!$E:$E,V$30,'Relevant cols'!$F:$F,S87,'Relevant cols'!$B:$B,"External")</f>
        <v>0</v>
      </c>
      <c r="W97" s="16" t="s">
        <v>16</v>
      </c>
      <c r="Y97" t="s">
        <v>25</v>
      </c>
      <c r="Z97">
        <f>SUMIFS('Relevant cols'!$H:$H,'Relevant cols'!$D:$D,$A97,'Relevant cols'!$E:$E,Z$30,'Relevant cols'!$F:$F,Y87,'Relevant cols'!$B:$B,"External")</f>
        <v>0</v>
      </c>
      <c r="AA97">
        <f>SUMIFS('Relevant cols'!$H:$H,'Relevant cols'!$D:$D,$A97,'Relevant cols'!$E:$E,AA$30,'Relevant cols'!$F:$F,Y87,'Relevant cols'!$B:$B,"External")</f>
        <v>0</v>
      </c>
      <c r="AB97">
        <f>SUMIFS('Relevant cols'!$H:$H,'Relevant cols'!$D:$D,$A97,'Relevant cols'!$E:$E,AB$30,'Relevant cols'!$F:$F,Y87,'Relevant cols'!$B:$B,"External")</f>
        <v>0</v>
      </c>
      <c r="AC97" s="16" t="s">
        <v>16</v>
      </c>
      <c r="AE97" t="s">
        <v>25</v>
      </c>
      <c r="AF97">
        <f>SUMIFS('Relevant cols'!$H:$H,'Relevant cols'!$D:$D,$A97,'Relevant cols'!$E:$E,AF$30,'Relevant cols'!$F:$F,AE87,'Relevant cols'!$B:$B,"External")</f>
        <v>0</v>
      </c>
      <c r="AG97">
        <f>SUMIFS('Relevant cols'!$H:$H,'Relevant cols'!$D:$D,$A97,'Relevant cols'!$E:$E,AG$30,'Relevant cols'!$F:$F,AE87,'Relevant cols'!$B:$B,"External")</f>
        <v>0</v>
      </c>
      <c r="AH97">
        <f>SUMIFS('Relevant cols'!$H:$H,'Relevant cols'!$D:$D,$A97,'Relevant cols'!$E:$E,AH$30,'Relevant cols'!$F:$F,AE87,'Relevant cols'!$B:$B,"External")</f>
        <v>0</v>
      </c>
      <c r="AI97" s="16" t="s">
        <v>16</v>
      </c>
    </row>
    <row r="98" spans="1:35">
      <c r="A98" t="s">
        <v>26</v>
      </c>
      <c r="B98">
        <f>COUNTIFS('Relevant cols'!$D:$D,$A98,'Relevant cols'!$E:$E,B$30,'Relevant cols'!$F:$F,A87,'Relevant cols'!$B:$B,"External")</f>
        <v>1</v>
      </c>
      <c r="C98">
        <f>COUNTIFS('Relevant cols'!$D:$D,$A98,'Relevant cols'!$E:$E,C$30,'Relevant cols'!$F:$F,A87,'Relevant cols'!$B:$B,"External")</f>
        <v>0</v>
      </c>
      <c r="D98">
        <f>COUNTIFS('Relevant cols'!$D:$D,$A98,'Relevant cols'!$E:$E,D$30,'Relevant cols'!$F:$F,A87,'Relevant cols'!$B:$B,"External")</f>
        <v>0</v>
      </c>
      <c r="E98" s="16" t="s">
        <v>16</v>
      </c>
      <c r="G98" t="s">
        <v>26</v>
      </c>
      <c r="H98">
        <f>COUNTIFS('Relevant cols'!$D:$D,$A98,'Relevant cols'!$E:$E,H$30,'Relevant cols'!$F:$F,G87,'Relevant cols'!$B:$B,"External")</f>
        <v>0</v>
      </c>
      <c r="I98">
        <f>COUNTIFS('Relevant cols'!$D:$D,$A98,'Relevant cols'!$E:$E,I$30,'Relevant cols'!$F:$F,G87,'Relevant cols'!$B:$B,"External")</f>
        <v>0</v>
      </c>
      <c r="J98">
        <f>COUNTIFS('Relevant cols'!$D:$D,$A98,'Relevant cols'!$E:$E,J$30,'Relevant cols'!$F:$F,G87,'Relevant cols'!$B:$B,"External")</f>
        <v>0</v>
      </c>
      <c r="K98" s="16" t="s">
        <v>16</v>
      </c>
      <c r="M98" t="s">
        <v>26</v>
      </c>
      <c r="N98">
        <f>SUMIFS('Relevant cols'!$G:$G,'Relevant cols'!$D:$D,$A98,'Relevant cols'!$E:$E,N$30,'Relevant cols'!$F:$F,M87,'Relevant cols'!$B:$B,"External")</f>
        <v>0</v>
      </c>
      <c r="O98">
        <f>SUMIFS('Relevant cols'!$G:$G,'Relevant cols'!$D:$D,$A98,'Relevant cols'!$E:$E,O$30,'Relevant cols'!$F:$F,M87,'Relevant cols'!$B:$B,"External")</f>
        <v>0</v>
      </c>
      <c r="P98">
        <f>SUMIFS('Relevant cols'!$G:$G,'Relevant cols'!$D:$D,$A98,'Relevant cols'!$E:$E,P$30,'Relevant cols'!$F:$F,M87,'Relevant cols'!$B:$B,"External")</f>
        <v>0</v>
      </c>
      <c r="Q98" s="16" t="s">
        <v>16</v>
      </c>
      <c r="S98" t="s">
        <v>26</v>
      </c>
      <c r="T98">
        <f>SUMIFS('Relevant cols'!$G:$G,'Relevant cols'!$D:$D,$A98,'Relevant cols'!$E:$E,T$30,'Relevant cols'!$F:$F,S87,'Relevant cols'!$B:$B,"External")</f>
        <v>0</v>
      </c>
      <c r="U98">
        <f>SUMIFS('Relevant cols'!$G:$G,'Relevant cols'!$D:$D,$A98,'Relevant cols'!$E:$E,U$30,'Relevant cols'!$F:$F,S87,'Relevant cols'!$B:$B,"External")</f>
        <v>0</v>
      </c>
      <c r="V98">
        <f>SUMIFS('Relevant cols'!$G:$G,'Relevant cols'!$D:$D,$A98,'Relevant cols'!$E:$E,V$30,'Relevant cols'!$F:$F,S87,'Relevant cols'!$B:$B,"External")</f>
        <v>0</v>
      </c>
      <c r="W98" s="16" t="s">
        <v>16</v>
      </c>
      <c r="Y98" t="s">
        <v>26</v>
      </c>
      <c r="Z98">
        <f>SUMIFS('Relevant cols'!$H:$H,'Relevant cols'!$D:$D,$A98,'Relevant cols'!$E:$E,Z$30,'Relevant cols'!$F:$F,Y87,'Relevant cols'!$B:$B,"External")</f>
        <v>1</v>
      </c>
      <c r="AA98">
        <f>SUMIFS('Relevant cols'!$H:$H,'Relevant cols'!$D:$D,$A98,'Relevant cols'!$E:$E,AA$30,'Relevant cols'!$F:$F,Y87,'Relevant cols'!$B:$B,"External")</f>
        <v>0</v>
      </c>
      <c r="AB98">
        <f>SUMIFS('Relevant cols'!$H:$H,'Relevant cols'!$D:$D,$A98,'Relevant cols'!$E:$E,AB$30,'Relevant cols'!$F:$F,Y87,'Relevant cols'!$B:$B,"External")</f>
        <v>0</v>
      </c>
      <c r="AC98" s="16" t="s">
        <v>16</v>
      </c>
      <c r="AE98" t="s">
        <v>26</v>
      </c>
      <c r="AF98">
        <f>SUMIFS('Relevant cols'!$H:$H,'Relevant cols'!$D:$D,$A98,'Relevant cols'!$E:$E,AF$30,'Relevant cols'!$F:$F,AE87,'Relevant cols'!$B:$B,"External")</f>
        <v>0</v>
      </c>
      <c r="AG98">
        <f>SUMIFS('Relevant cols'!$H:$H,'Relevant cols'!$D:$D,$A98,'Relevant cols'!$E:$E,AG$30,'Relevant cols'!$F:$F,AE87,'Relevant cols'!$B:$B,"External")</f>
        <v>0</v>
      </c>
      <c r="AH98">
        <f>SUMIFS('Relevant cols'!$H:$H,'Relevant cols'!$D:$D,$A98,'Relevant cols'!$E:$E,AH$30,'Relevant cols'!$F:$F,AE87,'Relevant cols'!$B:$B,"External")</f>
        <v>0</v>
      </c>
      <c r="AI98" s="16" t="s">
        <v>16</v>
      </c>
    </row>
    <row r="99" spans="1:35">
      <c r="A99" t="s">
        <v>27</v>
      </c>
      <c r="B99">
        <f>COUNTIFS('Relevant cols'!$D:$D,$A99,'Relevant cols'!$E:$E,B$30,'Relevant cols'!$F:$F,A87,'Relevant cols'!$B:$B,"External")</f>
        <v>0</v>
      </c>
      <c r="C99">
        <f>COUNTIFS('Relevant cols'!$D:$D,$A99,'Relevant cols'!$E:$E,C$30,'Relevant cols'!$F:$F,A87,'Relevant cols'!$B:$B,"External")</f>
        <v>0</v>
      </c>
      <c r="D99">
        <f>COUNTIFS('Relevant cols'!$D:$D,$A99,'Relevant cols'!$E:$E,D$30,'Relevant cols'!$F:$F,A87,'Relevant cols'!$B:$B,"External")</f>
        <v>1</v>
      </c>
      <c r="E99" s="16" t="s">
        <v>16</v>
      </c>
      <c r="G99" t="s">
        <v>27</v>
      </c>
      <c r="H99">
        <f>COUNTIFS('Relevant cols'!$D:$D,$A99,'Relevant cols'!$E:$E,H$30,'Relevant cols'!$F:$F,G87,'Relevant cols'!$B:$B,"External")</f>
        <v>0</v>
      </c>
      <c r="I99">
        <f>COUNTIFS('Relevant cols'!$D:$D,$A99,'Relevant cols'!$E:$E,I$30,'Relevant cols'!$F:$F,G87,'Relevant cols'!$B:$B,"External")</f>
        <v>0</v>
      </c>
      <c r="J99">
        <f>COUNTIFS('Relevant cols'!$D:$D,$A99,'Relevant cols'!$E:$E,J$30,'Relevant cols'!$F:$F,G87,'Relevant cols'!$B:$B,"External")</f>
        <v>0</v>
      </c>
      <c r="K99" s="16" t="s">
        <v>16</v>
      </c>
      <c r="M99" t="s">
        <v>27</v>
      </c>
      <c r="N99">
        <f>SUMIFS('Relevant cols'!$G:$G,'Relevant cols'!$D:$D,$A99,'Relevant cols'!$E:$E,N$30,'Relevant cols'!$F:$F,M87,'Relevant cols'!$B:$B,"External")</f>
        <v>0</v>
      </c>
      <c r="O99">
        <f>SUMIFS('Relevant cols'!$G:$G,'Relevant cols'!$D:$D,$A99,'Relevant cols'!$E:$E,O$30,'Relevant cols'!$F:$F,M87,'Relevant cols'!$B:$B,"External")</f>
        <v>0</v>
      </c>
      <c r="P99">
        <f>SUMIFS('Relevant cols'!$G:$G,'Relevant cols'!$D:$D,$A99,'Relevant cols'!$E:$E,P$30,'Relevant cols'!$F:$F,M87,'Relevant cols'!$B:$B,"External")</f>
        <v>0</v>
      </c>
      <c r="Q99" s="16" t="s">
        <v>16</v>
      </c>
      <c r="S99" t="s">
        <v>27</v>
      </c>
      <c r="T99">
        <f>SUMIFS('Relevant cols'!$G:$G,'Relevant cols'!$D:$D,$A99,'Relevant cols'!$E:$E,T$30,'Relevant cols'!$F:$F,S87,'Relevant cols'!$B:$B,"External")</f>
        <v>0</v>
      </c>
      <c r="U99">
        <f>SUMIFS('Relevant cols'!$G:$G,'Relevant cols'!$D:$D,$A99,'Relevant cols'!$E:$E,U$30,'Relevant cols'!$F:$F,S87,'Relevant cols'!$B:$B,"External")</f>
        <v>0</v>
      </c>
      <c r="V99">
        <f>SUMIFS('Relevant cols'!$G:$G,'Relevant cols'!$D:$D,$A99,'Relevant cols'!$E:$E,V$30,'Relevant cols'!$F:$F,S87,'Relevant cols'!$B:$B,"External")</f>
        <v>0</v>
      </c>
      <c r="W99" s="16" t="s">
        <v>16</v>
      </c>
      <c r="Y99" t="s">
        <v>27</v>
      </c>
      <c r="Z99">
        <f>SUMIFS('Relevant cols'!$H:$H,'Relevant cols'!$D:$D,$A99,'Relevant cols'!$E:$E,Z$30,'Relevant cols'!$F:$F,Y87,'Relevant cols'!$B:$B,"External")</f>
        <v>0</v>
      </c>
      <c r="AA99">
        <f>SUMIFS('Relevant cols'!$H:$H,'Relevant cols'!$D:$D,$A99,'Relevant cols'!$E:$E,AA$30,'Relevant cols'!$F:$F,Y87,'Relevant cols'!$B:$B,"External")</f>
        <v>0</v>
      </c>
      <c r="AB99">
        <f>SUMIFS('Relevant cols'!$H:$H,'Relevant cols'!$D:$D,$A99,'Relevant cols'!$E:$E,AB$30,'Relevant cols'!$F:$F,Y87,'Relevant cols'!$B:$B,"External")</f>
        <v>1</v>
      </c>
      <c r="AC99" s="16" t="s">
        <v>16</v>
      </c>
      <c r="AE99" t="s">
        <v>27</v>
      </c>
      <c r="AF99">
        <f>SUMIFS('Relevant cols'!$H:$H,'Relevant cols'!$D:$D,$A99,'Relevant cols'!$E:$E,AF$30,'Relevant cols'!$F:$F,AE87,'Relevant cols'!$B:$B,"External")</f>
        <v>0</v>
      </c>
      <c r="AG99">
        <f>SUMIFS('Relevant cols'!$H:$H,'Relevant cols'!$D:$D,$A99,'Relevant cols'!$E:$E,AG$30,'Relevant cols'!$F:$F,AE87,'Relevant cols'!$B:$B,"External")</f>
        <v>0</v>
      </c>
      <c r="AH99">
        <f>SUMIFS('Relevant cols'!$H:$H,'Relevant cols'!$D:$D,$A99,'Relevant cols'!$E:$E,AH$30,'Relevant cols'!$F:$F,AE87,'Relevant cols'!$B:$B,"External")</f>
        <v>0</v>
      </c>
      <c r="AI99" s="16" t="s">
        <v>16</v>
      </c>
    </row>
    <row r="101" spans="1:35">
      <c r="A101" t="s">
        <v>31</v>
      </c>
      <c r="B101">
        <v>2022</v>
      </c>
      <c r="C101">
        <v>2023</v>
      </c>
      <c r="D101">
        <v>2024</v>
      </c>
      <c r="E101">
        <v>2025</v>
      </c>
      <c r="M101" t="s">
        <v>31</v>
      </c>
      <c r="N101">
        <v>2022</v>
      </c>
      <c r="O101">
        <v>2023</v>
      </c>
      <c r="P101">
        <v>2024</v>
      </c>
      <c r="Q101">
        <v>2025</v>
      </c>
      <c r="Y101" t="s">
        <v>31</v>
      </c>
      <c r="Z101">
        <v>2022</v>
      </c>
      <c r="AA101">
        <v>2023</v>
      </c>
      <c r="AB101">
        <v>2024</v>
      </c>
      <c r="AC101">
        <v>2025</v>
      </c>
    </row>
    <row r="102" spans="1:35">
      <c r="A102" t="s">
        <v>15</v>
      </c>
      <c r="B102" s="16" t="s">
        <v>16</v>
      </c>
      <c r="C102">
        <f>COUNTIFS('Relevant cols'!$D:$D,$A102,'Relevant cols'!$E:$E,C$30,'Relevant cols'!$F:$F,A101,'Relevant cols'!$B:$B,"External")</f>
        <v>2</v>
      </c>
      <c r="D102">
        <f>COUNTIFS('Relevant cols'!$D:$D,$A102,'Relevant cols'!$E:$E,D$30,'Relevant cols'!$F:$F,A101,'Relevant cols'!$B:$B,"External")</f>
        <v>4</v>
      </c>
      <c r="E102">
        <f>COUNTIFS('Relevant cols'!$D:$D,$A102,'Relevant cols'!$E:$E,E$30,'Relevant cols'!$F:$F,A101,'Relevant cols'!$B:$B,"External")</f>
        <v>0</v>
      </c>
      <c r="M102" t="s">
        <v>15</v>
      </c>
      <c r="N102" s="16" t="s">
        <v>16</v>
      </c>
      <c r="O102">
        <f>SUMIFS('Relevant cols'!$G:$G,'Relevant cols'!$D:$D,$A102,'Relevant cols'!$E:$E,O$30,'Relevant cols'!$F:$F,M101,'Relevant cols'!$B:$B,"External")</f>
        <v>0</v>
      </c>
      <c r="P102">
        <f>SUMIFS('Relevant cols'!$G:$G,'Relevant cols'!$D:$D,$A102,'Relevant cols'!$E:$E,P$30,'Relevant cols'!$F:$F,M101,'Relevant cols'!$B:$B,"External")</f>
        <v>1</v>
      </c>
      <c r="Q102">
        <f>SUMIFS('Relevant cols'!$G:$G,'Relevant cols'!$D:$D,$A102,'Relevant cols'!$E:$E,Q$30,'Relevant cols'!$F:$F,M101,'Relevant cols'!$B:$B,"External")</f>
        <v>0</v>
      </c>
      <c r="Y102" t="s">
        <v>15</v>
      </c>
      <c r="Z102" s="16" t="s">
        <v>16</v>
      </c>
      <c r="AA102">
        <f>SUMIFS('Relevant cols'!$H:$H,'Relevant cols'!$D:$D,$A102,'Relevant cols'!$E:$E,AA$30,'Relevant cols'!$F:$F,Y101,'Relevant cols'!$B:$B,"External")</f>
        <v>0</v>
      </c>
      <c r="AB102">
        <f>SUMIFS('Relevant cols'!$H:$H,'Relevant cols'!$D:$D,$A102,'Relevant cols'!$E:$E,AB$30,'Relevant cols'!$F:$F,Y101,'Relevant cols'!$B:$B,"External")</f>
        <v>2</v>
      </c>
      <c r="AC102">
        <f>SUMIFS('Relevant cols'!$H:$H,'Relevant cols'!$D:$D,$A102,'Relevant cols'!$E:$E,AC$30,'Relevant cols'!$F:$F,Y101,'Relevant cols'!$B:$B,"External")</f>
        <v>0</v>
      </c>
    </row>
    <row r="103" spans="1:35">
      <c r="A103" t="s">
        <v>17</v>
      </c>
      <c r="B103" s="16" t="s">
        <v>16</v>
      </c>
      <c r="C103">
        <f>COUNTIFS('Relevant cols'!$D:$D,$A103,'Relevant cols'!$E:$E,C$30,'Relevant cols'!$F:$F,A101,'Relevant cols'!$B:$B,"External")</f>
        <v>4</v>
      </c>
      <c r="D103">
        <f>COUNTIFS('Relevant cols'!$D:$D,$A103,'Relevant cols'!$E:$E,D$30,'Relevant cols'!$F:$F,A101,'Relevant cols'!$B:$B,"External")</f>
        <v>3</v>
      </c>
      <c r="E103">
        <f>COUNTIFS('Relevant cols'!$D:$D,$A103,'Relevant cols'!$E:$E,E$30,'Relevant cols'!$F:$F,A101,'Relevant cols'!$B:$B,"External")</f>
        <v>0</v>
      </c>
      <c r="M103" t="s">
        <v>17</v>
      </c>
      <c r="N103" s="16" t="s">
        <v>16</v>
      </c>
      <c r="O103">
        <f>SUMIFS('Relevant cols'!$G:$G,'Relevant cols'!$D:$D,$A103,'Relevant cols'!$E:$E,O$30,'Relevant cols'!$F:$F,M101,'Relevant cols'!$B:$B,"External")</f>
        <v>1</v>
      </c>
      <c r="P103">
        <f>SUMIFS('Relevant cols'!$G:$G,'Relevant cols'!$D:$D,$A103,'Relevant cols'!$E:$E,P$30,'Relevant cols'!$F:$F,M101,'Relevant cols'!$B:$B,"External")</f>
        <v>1</v>
      </c>
      <c r="Q103">
        <f>SUMIFS('Relevant cols'!$G:$G,'Relevant cols'!$D:$D,$A103,'Relevant cols'!$E:$E,Q$30,'Relevant cols'!$F:$F,M101,'Relevant cols'!$B:$B,"External")</f>
        <v>0</v>
      </c>
      <c r="Y103" t="s">
        <v>17</v>
      </c>
      <c r="Z103" s="16" t="s">
        <v>16</v>
      </c>
      <c r="AA103">
        <f>SUMIFS('Relevant cols'!$H:$H,'Relevant cols'!$D:$D,$A103,'Relevant cols'!$E:$E,AA$30,'Relevant cols'!$F:$F,Y101,'Relevant cols'!$B:$B,"External")</f>
        <v>0</v>
      </c>
      <c r="AB103">
        <f>SUMIFS('Relevant cols'!$H:$H,'Relevant cols'!$D:$D,$A103,'Relevant cols'!$E:$E,AB$30,'Relevant cols'!$F:$F,Y101,'Relevant cols'!$B:$B,"External")</f>
        <v>1</v>
      </c>
      <c r="AC103">
        <f>SUMIFS('Relevant cols'!$H:$H,'Relevant cols'!$D:$D,$A103,'Relevant cols'!$E:$E,AC$30,'Relevant cols'!$F:$F,Y101,'Relevant cols'!$B:$B,"External")</f>
        <v>0</v>
      </c>
    </row>
    <row r="104" spans="1:35">
      <c r="A104" t="s">
        <v>18</v>
      </c>
      <c r="B104" s="16" t="s">
        <v>16</v>
      </c>
      <c r="C104">
        <f>COUNTIFS('Relevant cols'!$D:$D,$A104,'Relevant cols'!$E:$E,C$30,'Relevant cols'!$F:$F,A101,'Relevant cols'!$B:$B,"External")</f>
        <v>4</v>
      </c>
      <c r="D104">
        <f>COUNTIFS('Relevant cols'!$D:$D,$A104,'Relevant cols'!$E:$E,D$30,'Relevant cols'!$F:$F,A101,'Relevant cols'!$B:$B,"External")</f>
        <v>1</v>
      </c>
      <c r="E104">
        <f>COUNTIFS('Relevant cols'!$D:$D,$A104,'Relevant cols'!$E:$E,E$30,'Relevant cols'!$F:$F,A101,'Relevant cols'!$B:$B,"External")</f>
        <v>0</v>
      </c>
      <c r="M104" t="s">
        <v>18</v>
      </c>
      <c r="N104" s="16" t="s">
        <v>16</v>
      </c>
      <c r="O104">
        <f>SUMIFS('Relevant cols'!$G:$G,'Relevant cols'!$D:$D,$A104,'Relevant cols'!$E:$E,O$30,'Relevant cols'!$F:$F,M101,'Relevant cols'!$B:$B,"External")</f>
        <v>1</v>
      </c>
      <c r="P104">
        <f>SUMIFS('Relevant cols'!$G:$G,'Relevant cols'!$D:$D,$A104,'Relevant cols'!$E:$E,P$30,'Relevant cols'!$F:$F,M101,'Relevant cols'!$B:$B,"External")</f>
        <v>1</v>
      </c>
      <c r="Q104">
        <f>SUMIFS('Relevant cols'!$G:$G,'Relevant cols'!$D:$D,$A104,'Relevant cols'!$E:$E,Q$30,'Relevant cols'!$F:$F,M101,'Relevant cols'!$B:$B,"External")</f>
        <v>0</v>
      </c>
      <c r="Y104" t="s">
        <v>18</v>
      </c>
      <c r="Z104" s="16" t="s">
        <v>16</v>
      </c>
      <c r="AA104">
        <f>SUMIFS('Relevant cols'!$H:$H,'Relevant cols'!$D:$D,$A104,'Relevant cols'!$E:$E,AA$30,'Relevant cols'!$F:$F,Y101,'Relevant cols'!$B:$B,"External")</f>
        <v>1</v>
      </c>
      <c r="AB104">
        <f>SUMIFS('Relevant cols'!$H:$H,'Relevant cols'!$D:$D,$A104,'Relevant cols'!$E:$E,AB$30,'Relevant cols'!$F:$F,Y101,'Relevant cols'!$B:$B,"External")</f>
        <v>0</v>
      </c>
      <c r="AC104">
        <f>SUMIFS('Relevant cols'!$H:$H,'Relevant cols'!$D:$D,$A104,'Relevant cols'!$E:$E,AC$30,'Relevant cols'!$F:$F,Y101,'Relevant cols'!$B:$B,"External")</f>
        <v>0</v>
      </c>
    </row>
    <row r="105" spans="1:35">
      <c r="A105" t="s">
        <v>19</v>
      </c>
      <c r="B105" s="16" t="s">
        <v>16</v>
      </c>
      <c r="C105">
        <f>COUNTIFS('Relevant cols'!$D:$D,$A105,'Relevant cols'!$E:$E,C$30,'Relevant cols'!$F:$F,A101,'Relevant cols'!$B:$B,"External")</f>
        <v>1</v>
      </c>
      <c r="D105">
        <f>COUNTIFS('Relevant cols'!$D:$D,$A105,'Relevant cols'!$E:$E,D$30,'Relevant cols'!$F:$F,A101,'Relevant cols'!$B:$B,"External")</f>
        <v>3</v>
      </c>
      <c r="E105">
        <f>COUNTIFS('Relevant cols'!$D:$D,$A105,'Relevant cols'!$E:$E,E$30,'Relevant cols'!$F:$F,A101,'Relevant cols'!$B:$B,"External")</f>
        <v>1</v>
      </c>
      <c r="M105" t="s">
        <v>19</v>
      </c>
      <c r="N105" s="16" t="s">
        <v>16</v>
      </c>
      <c r="O105">
        <f>SUMIFS('Relevant cols'!$G:$G,'Relevant cols'!$D:$D,$A105,'Relevant cols'!$E:$E,O$30,'Relevant cols'!$F:$F,M101,'Relevant cols'!$B:$B,"External")</f>
        <v>0</v>
      </c>
      <c r="P105">
        <f>SUMIFS('Relevant cols'!$G:$G,'Relevant cols'!$D:$D,$A105,'Relevant cols'!$E:$E,P$30,'Relevant cols'!$F:$F,M101,'Relevant cols'!$B:$B,"External")</f>
        <v>2</v>
      </c>
      <c r="Q105">
        <f>SUMIFS('Relevant cols'!$G:$G,'Relevant cols'!$D:$D,$A105,'Relevant cols'!$E:$E,Q$30,'Relevant cols'!$F:$F,M101,'Relevant cols'!$B:$B,"External")</f>
        <v>1</v>
      </c>
      <c r="Y105" t="s">
        <v>19</v>
      </c>
      <c r="Z105" s="16" t="s">
        <v>16</v>
      </c>
      <c r="AA105">
        <f>SUMIFS('Relevant cols'!$H:$H,'Relevant cols'!$D:$D,$A105,'Relevant cols'!$E:$E,AA$30,'Relevant cols'!$F:$F,Y101,'Relevant cols'!$B:$B,"External")</f>
        <v>0</v>
      </c>
      <c r="AB105">
        <f>SUMIFS('Relevant cols'!$H:$H,'Relevant cols'!$D:$D,$A105,'Relevant cols'!$E:$E,AB$30,'Relevant cols'!$F:$F,Y101,'Relevant cols'!$B:$B,"External")</f>
        <v>0</v>
      </c>
      <c r="AC105">
        <f>SUMIFS('Relevant cols'!$H:$H,'Relevant cols'!$D:$D,$A105,'Relevant cols'!$E:$E,AC$30,'Relevant cols'!$F:$F,Y101,'Relevant cols'!$B:$B,"External")</f>
        <v>0</v>
      </c>
    </row>
    <row r="106" spans="1:35">
      <c r="A106" t="s">
        <v>20</v>
      </c>
      <c r="B106" s="16" t="s">
        <v>16</v>
      </c>
      <c r="C106">
        <f>COUNTIFS('Relevant cols'!$D:$D,$A106,'Relevant cols'!$E:$E,C$30,'Relevant cols'!$F:$F,A101,'Relevant cols'!$B:$B,"External")</f>
        <v>2</v>
      </c>
      <c r="D106">
        <f>COUNTIFS('Relevant cols'!$D:$D,$A106,'Relevant cols'!$E:$E,D$30,'Relevant cols'!$F:$F,A101,'Relevant cols'!$B:$B,"External")</f>
        <v>4</v>
      </c>
      <c r="E106">
        <f>COUNTIFS('Relevant cols'!$D:$D,$A106,'Relevant cols'!$E:$E,E$30,'Relevant cols'!$F:$F,A101,'Relevant cols'!$B:$B,"External")</f>
        <v>1</v>
      </c>
      <c r="M106" t="s">
        <v>20</v>
      </c>
      <c r="N106" s="16" t="s">
        <v>16</v>
      </c>
      <c r="O106">
        <f>SUMIFS('Relevant cols'!$G:$G,'Relevant cols'!$D:$D,$A106,'Relevant cols'!$E:$E,O$30,'Relevant cols'!$F:$F,M101,'Relevant cols'!$B:$B,"External")</f>
        <v>2</v>
      </c>
      <c r="P106">
        <f>SUMIFS('Relevant cols'!$G:$G,'Relevant cols'!$D:$D,$A106,'Relevant cols'!$E:$E,P$30,'Relevant cols'!$F:$F,M101,'Relevant cols'!$B:$B,"External")</f>
        <v>1</v>
      </c>
      <c r="Q106">
        <f>SUMIFS('Relevant cols'!$G:$G,'Relevant cols'!$D:$D,$A106,'Relevant cols'!$E:$E,Q$30,'Relevant cols'!$F:$F,M101,'Relevant cols'!$B:$B,"External")</f>
        <v>0</v>
      </c>
      <c r="Y106" t="s">
        <v>20</v>
      </c>
      <c r="Z106" s="16" t="s">
        <v>16</v>
      </c>
      <c r="AA106">
        <f>SUMIFS('Relevant cols'!$H:$H,'Relevant cols'!$D:$D,$A106,'Relevant cols'!$E:$E,AA$30,'Relevant cols'!$F:$F,Y101,'Relevant cols'!$B:$B,"External")</f>
        <v>0</v>
      </c>
      <c r="AB106">
        <f>SUMIFS('Relevant cols'!$H:$H,'Relevant cols'!$D:$D,$A106,'Relevant cols'!$E:$E,AB$30,'Relevant cols'!$F:$F,Y101,'Relevant cols'!$B:$B,"External")</f>
        <v>0</v>
      </c>
      <c r="AC106">
        <f>SUMIFS('Relevant cols'!$H:$H,'Relevant cols'!$D:$D,$A106,'Relevant cols'!$E:$E,AC$30,'Relevant cols'!$F:$F,Y101,'Relevant cols'!$B:$B,"External")</f>
        <v>0</v>
      </c>
    </row>
    <row r="107" spans="1:35">
      <c r="A107" t="s">
        <v>21</v>
      </c>
      <c r="B107" s="16" t="s">
        <v>16</v>
      </c>
      <c r="C107">
        <f>COUNTIFS('Relevant cols'!$D:$D,$A107,'Relevant cols'!$E:$E,C$30,'Relevant cols'!$F:$F,A101,'Relevant cols'!$B:$B,"External")</f>
        <v>1</v>
      </c>
      <c r="D107">
        <f>COUNTIFS('Relevant cols'!$D:$D,$A107,'Relevant cols'!$E:$E,D$30,'Relevant cols'!$F:$F,A101,'Relevant cols'!$B:$B,"External")</f>
        <v>3</v>
      </c>
      <c r="E107">
        <f>COUNTIFS('Relevant cols'!$D:$D,$A107,'Relevant cols'!$E:$E,E$30,'Relevant cols'!$F:$F,A101,'Relevant cols'!$B:$B,"External")</f>
        <v>0</v>
      </c>
      <c r="M107" t="s">
        <v>21</v>
      </c>
      <c r="N107" s="16" t="s">
        <v>16</v>
      </c>
      <c r="O107">
        <f>SUMIFS('Relevant cols'!$G:$G,'Relevant cols'!$D:$D,$A107,'Relevant cols'!$E:$E,O$30,'Relevant cols'!$F:$F,M101,'Relevant cols'!$B:$B,"External")</f>
        <v>0</v>
      </c>
      <c r="P107">
        <f>SUMIFS('Relevant cols'!$G:$G,'Relevant cols'!$D:$D,$A107,'Relevant cols'!$E:$E,P$30,'Relevant cols'!$F:$F,M101,'Relevant cols'!$B:$B,"External")</f>
        <v>3</v>
      </c>
      <c r="Q107">
        <f>SUMIFS('Relevant cols'!$G:$G,'Relevant cols'!$D:$D,$A107,'Relevant cols'!$E:$E,Q$30,'Relevant cols'!$F:$F,M101,'Relevant cols'!$B:$B,"External")</f>
        <v>0</v>
      </c>
      <c r="Y107" t="s">
        <v>21</v>
      </c>
      <c r="Z107" s="16" t="s">
        <v>16</v>
      </c>
      <c r="AA107">
        <f>SUMIFS('Relevant cols'!$H:$H,'Relevant cols'!$D:$D,$A107,'Relevant cols'!$E:$E,AA$30,'Relevant cols'!$F:$F,Y101,'Relevant cols'!$B:$B,"External")</f>
        <v>0</v>
      </c>
      <c r="AB107">
        <f>SUMIFS('Relevant cols'!$H:$H,'Relevant cols'!$D:$D,$A107,'Relevant cols'!$E:$E,AB$30,'Relevant cols'!$F:$F,Y101,'Relevant cols'!$B:$B,"External")</f>
        <v>1</v>
      </c>
      <c r="AC107">
        <f>SUMIFS('Relevant cols'!$H:$H,'Relevant cols'!$D:$D,$A107,'Relevant cols'!$E:$E,AC$30,'Relevant cols'!$F:$F,Y101,'Relevant cols'!$B:$B,"External")</f>
        <v>0</v>
      </c>
    </row>
    <row r="108" spans="1:35">
      <c r="A108" t="s">
        <v>22</v>
      </c>
      <c r="B108" s="16" t="s">
        <v>16</v>
      </c>
      <c r="C108">
        <f>COUNTIFS('Relevant cols'!$D:$D,$A108,'Relevant cols'!$E:$E,C$30,'Relevant cols'!$F:$F,A101,'Relevant cols'!$B:$B,"External")</f>
        <v>3</v>
      </c>
      <c r="D108">
        <f>COUNTIFS('Relevant cols'!$D:$D,$A108,'Relevant cols'!$E:$E,D$30,'Relevant cols'!$F:$F,A101,'Relevant cols'!$B:$B,"External")</f>
        <v>3</v>
      </c>
      <c r="E108">
        <f>COUNTIFS('Relevant cols'!$D:$D,$A108,'Relevant cols'!$E:$E,E$30,'Relevant cols'!$F:$F,A101,'Relevant cols'!$B:$B,"External")</f>
        <v>0</v>
      </c>
      <c r="M108" t="s">
        <v>22</v>
      </c>
      <c r="N108" s="16" t="s">
        <v>16</v>
      </c>
      <c r="O108">
        <f>SUMIFS('Relevant cols'!$G:$G,'Relevant cols'!$D:$D,$A108,'Relevant cols'!$E:$E,O$30,'Relevant cols'!$F:$F,M101,'Relevant cols'!$B:$B,"External")</f>
        <v>1</v>
      </c>
      <c r="P108">
        <f>SUMIFS('Relevant cols'!$G:$G,'Relevant cols'!$D:$D,$A108,'Relevant cols'!$E:$E,P$30,'Relevant cols'!$F:$F,M101,'Relevant cols'!$B:$B,"External")</f>
        <v>0</v>
      </c>
      <c r="Q108">
        <f>SUMIFS('Relevant cols'!$G:$G,'Relevant cols'!$D:$D,$A108,'Relevant cols'!$E:$E,Q$30,'Relevant cols'!$F:$F,M101,'Relevant cols'!$B:$B,"External")</f>
        <v>0</v>
      </c>
      <c r="Y108" t="s">
        <v>22</v>
      </c>
      <c r="Z108" s="16" t="s">
        <v>16</v>
      </c>
      <c r="AA108">
        <f>SUMIFS('Relevant cols'!$H:$H,'Relevant cols'!$D:$D,$A108,'Relevant cols'!$E:$E,AA$30,'Relevant cols'!$F:$F,Y101,'Relevant cols'!$B:$B,"External")</f>
        <v>0</v>
      </c>
      <c r="AB108">
        <f>SUMIFS('Relevant cols'!$H:$H,'Relevant cols'!$D:$D,$A108,'Relevant cols'!$E:$E,AB$30,'Relevant cols'!$F:$F,Y101,'Relevant cols'!$B:$B,"External")</f>
        <v>0</v>
      </c>
      <c r="AC108">
        <f>SUMIFS('Relevant cols'!$H:$H,'Relevant cols'!$D:$D,$A108,'Relevant cols'!$E:$E,AC$30,'Relevant cols'!$F:$F,Y101,'Relevant cols'!$B:$B,"External")</f>
        <v>0</v>
      </c>
    </row>
    <row r="109" spans="1:35">
      <c r="A109" t="s">
        <v>23</v>
      </c>
      <c r="B109" s="16" t="s">
        <v>16</v>
      </c>
      <c r="C109">
        <f>COUNTIFS('Relevant cols'!$D:$D,$A109,'Relevant cols'!$E:$E,C$30,'Relevant cols'!$F:$F,A101,'Relevant cols'!$B:$B,"External")</f>
        <v>4</v>
      </c>
      <c r="D109">
        <f>COUNTIFS('Relevant cols'!$D:$D,$A109,'Relevant cols'!$E:$E,D$30,'Relevant cols'!$F:$F,A101,'Relevant cols'!$B:$B,"External")</f>
        <v>0</v>
      </c>
      <c r="E109">
        <f>COUNTIFS('Relevant cols'!$D:$D,$A109,'Relevant cols'!$E:$E,E$30,'Relevant cols'!$F:$F,A101,'Relevant cols'!$B:$B,"External")</f>
        <v>0</v>
      </c>
      <c r="M109" t="s">
        <v>23</v>
      </c>
      <c r="N109" s="16" t="s">
        <v>16</v>
      </c>
      <c r="O109">
        <f>SUMIFS('Relevant cols'!$G:$G,'Relevant cols'!$D:$D,$A109,'Relevant cols'!$E:$E,O$30,'Relevant cols'!$F:$F,M101,'Relevant cols'!$B:$B,"External")</f>
        <v>2</v>
      </c>
      <c r="P109">
        <f>SUMIFS('Relevant cols'!$G:$G,'Relevant cols'!$D:$D,$A109,'Relevant cols'!$E:$E,P$30,'Relevant cols'!$F:$F,M101,'Relevant cols'!$B:$B,"External")</f>
        <v>0</v>
      </c>
      <c r="Q109">
        <f>SUMIFS('Relevant cols'!$G:$G,'Relevant cols'!$D:$D,$A109,'Relevant cols'!$E:$E,Q$30,'Relevant cols'!$F:$F,M101,'Relevant cols'!$B:$B,"External")</f>
        <v>0</v>
      </c>
      <c r="Y109" t="s">
        <v>23</v>
      </c>
      <c r="Z109" s="16" t="s">
        <v>16</v>
      </c>
      <c r="AA109">
        <f>SUMIFS('Relevant cols'!$H:$H,'Relevant cols'!$D:$D,$A109,'Relevant cols'!$E:$E,AA$30,'Relevant cols'!$F:$F,Y101,'Relevant cols'!$B:$B,"External")</f>
        <v>0</v>
      </c>
      <c r="AB109">
        <f>SUMIFS('Relevant cols'!$H:$H,'Relevant cols'!$D:$D,$A109,'Relevant cols'!$E:$E,AB$30,'Relevant cols'!$F:$F,Y101,'Relevant cols'!$B:$B,"External")</f>
        <v>0</v>
      </c>
      <c r="AC109">
        <f>SUMIFS('Relevant cols'!$H:$H,'Relevant cols'!$D:$D,$A109,'Relevant cols'!$E:$E,AC$30,'Relevant cols'!$F:$F,Y101,'Relevant cols'!$B:$B,"External")</f>
        <v>0</v>
      </c>
    </row>
    <row r="110" spans="1:35">
      <c r="A110" t="s">
        <v>24</v>
      </c>
      <c r="B110">
        <f>COUNTIFS('Relevant cols'!$D:$D,$A110,'Relevant cols'!$E:$E,B$30,'Relevant cols'!$F:$F,A101,'Relevant cols'!$B:$B,"External")</f>
        <v>3</v>
      </c>
      <c r="C110">
        <f>COUNTIFS('Relevant cols'!$D:$D,$A110,'Relevant cols'!$E:$E,C$30,'Relevant cols'!$F:$F,A101,'Relevant cols'!$B:$B,"External")</f>
        <v>2</v>
      </c>
      <c r="D110">
        <f>COUNTIFS('Relevant cols'!$D:$D,$A110,'Relevant cols'!$E:$E,D$30,'Relevant cols'!$F:$F,A101,'Relevant cols'!$B:$B,"External")</f>
        <v>3</v>
      </c>
      <c r="E110" s="16" t="s">
        <v>16</v>
      </c>
      <c r="M110" t="s">
        <v>24</v>
      </c>
      <c r="N110">
        <f>SUMIFS('Relevant cols'!$G:$G,'Relevant cols'!$D:$D,$A110,'Relevant cols'!$E:$E,N$30,'Relevant cols'!$F:$F,M101,'Relevant cols'!$B:$B,"External")</f>
        <v>2</v>
      </c>
      <c r="O110">
        <f>SUMIFS('Relevant cols'!$G:$G,'Relevant cols'!$D:$D,$A110,'Relevant cols'!$E:$E,O$30,'Relevant cols'!$F:$F,M101,'Relevant cols'!$B:$B,"External")</f>
        <v>1</v>
      </c>
      <c r="P110">
        <f>SUMIFS('Relevant cols'!$G:$G,'Relevant cols'!$D:$D,$A110,'Relevant cols'!$E:$E,P$30,'Relevant cols'!$F:$F,M101,'Relevant cols'!$B:$B,"External")</f>
        <v>0</v>
      </c>
      <c r="Q110" s="16" t="s">
        <v>16</v>
      </c>
      <c r="Y110" t="s">
        <v>24</v>
      </c>
      <c r="Z110">
        <f>SUMIFS('Relevant cols'!$H:$H,'Relevant cols'!$D:$D,$A110,'Relevant cols'!$E:$E,Z$30,'Relevant cols'!$F:$F,Y101,'Relevant cols'!$B:$B,"External")</f>
        <v>0</v>
      </c>
      <c r="AA110">
        <f>SUMIFS('Relevant cols'!$H:$H,'Relevant cols'!$D:$D,$A110,'Relevant cols'!$E:$E,AA$30,'Relevant cols'!$F:$F,Y101,'Relevant cols'!$B:$B,"External")</f>
        <v>1</v>
      </c>
      <c r="AB110">
        <f>SUMIFS('Relevant cols'!$H:$H,'Relevant cols'!$D:$D,$A110,'Relevant cols'!$E:$E,AB$30,'Relevant cols'!$F:$F,Y101,'Relevant cols'!$B:$B,"External")</f>
        <v>0</v>
      </c>
      <c r="AC110" s="16" t="s">
        <v>16</v>
      </c>
    </row>
    <row r="111" spans="1:35">
      <c r="A111" t="s">
        <v>25</v>
      </c>
      <c r="B111">
        <f>COUNTIFS('Relevant cols'!$D:$D,$A111,'Relevant cols'!$E:$E,B$30,'Relevant cols'!$F:$F,A101,'Relevant cols'!$B:$B,"External")</f>
        <v>3</v>
      </c>
      <c r="C111">
        <f>COUNTIFS('Relevant cols'!$D:$D,$A111,'Relevant cols'!$E:$E,C$30,'Relevant cols'!$F:$F,A101,'Relevant cols'!$B:$B,"External")</f>
        <v>0</v>
      </c>
      <c r="D111">
        <f>COUNTIFS('Relevant cols'!$D:$D,$A111,'Relevant cols'!$E:$E,D$30,'Relevant cols'!$F:$F,A101,'Relevant cols'!$B:$B,"External")</f>
        <v>2</v>
      </c>
      <c r="E111" s="16" t="s">
        <v>16</v>
      </c>
      <c r="M111" t="s">
        <v>25</v>
      </c>
      <c r="N111">
        <f>SUMIFS('Relevant cols'!$G:$G,'Relevant cols'!$D:$D,$A111,'Relevant cols'!$E:$E,N$30,'Relevant cols'!$F:$F,M101,'Relevant cols'!$B:$B,"External")</f>
        <v>1</v>
      </c>
      <c r="O111">
        <f>SUMIFS('Relevant cols'!$G:$G,'Relevant cols'!$D:$D,$A111,'Relevant cols'!$E:$E,O$30,'Relevant cols'!$F:$F,M101,'Relevant cols'!$B:$B,"External")</f>
        <v>0</v>
      </c>
      <c r="P111">
        <f>SUMIFS('Relevant cols'!$G:$G,'Relevant cols'!$D:$D,$A111,'Relevant cols'!$E:$E,P$30,'Relevant cols'!$F:$F,M101,'Relevant cols'!$B:$B,"External")</f>
        <v>1</v>
      </c>
      <c r="Q111" s="16" t="s">
        <v>16</v>
      </c>
      <c r="Y111" t="s">
        <v>25</v>
      </c>
      <c r="Z111">
        <f>SUMIFS('Relevant cols'!$H:$H,'Relevant cols'!$D:$D,$A111,'Relevant cols'!$E:$E,Z$30,'Relevant cols'!$F:$F,Y101,'Relevant cols'!$B:$B,"External")</f>
        <v>0</v>
      </c>
      <c r="AA111">
        <f>SUMIFS('Relevant cols'!$H:$H,'Relevant cols'!$D:$D,$A111,'Relevant cols'!$E:$E,AA$30,'Relevant cols'!$F:$F,Y101,'Relevant cols'!$B:$B,"External")</f>
        <v>0</v>
      </c>
      <c r="AB111">
        <f>SUMIFS('Relevant cols'!$H:$H,'Relevant cols'!$D:$D,$A111,'Relevant cols'!$E:$E,AB$30,'Relevant cols'!$F:$F,Y101,'Relevant cols'!$B:$B,"External")</f>
        <v>1</v>
      </c>
      <c r="AC111" s="16" t="s">
        <v>16</v>
      </c>
    </row>
    <row r="112" spans="1:35">
      <c r="A112" t="s">
        <v>26</v>
      </c>
      <c r="B112">
        <f>COUNTIFS('Relevant cols'!$D:$D,$A112,'Relevant cols'!$E:$E,B$30,'Relevant cols'!$F:$F,A101,'Relevant cols'!$B:$B,"External")</f>
        <v>4</v>
      </c>
      <c r="C112">
        <f>COUNTIFS('Relevant cols'!$D:$D,$A112,'Relevant cols'!$E:$E,C$30,'Relevant cols'!$F:$F,A101,'Relevant cols'!$B:$B,"External")</f>
        <v>1</v>
      </c>
      <c r="D112">
        <f>COUNTIFS('Relevant cols'!$D:$D,$A112,'Relevant cols'!$E:$E,D$30,'Relevant cols'!$F:$F,A101,'Relevant cols'!$B:$B,"External")</f>
        <v>3</v>
      </c>
      <c r="E112" s="16" t="s">
        <v>16</v>
      </c>
      <c r="M112" t="s">
        <v>26</v>
      </c>
      <c r="N112">
        <f>SUMIFS('Relevant cols'!$G:$G,'Relevant cols'!$D:$D,$A112,'Relevant cols'!$E:$E,N$30,'Relevant cols'!$F:$F,M101,'Relevant cols'!$B:$B,"External")</f>
        <v>2</v>
      </c>
      <c r="O112">
        <f>SUMIFS('Relevant cols'!$G:$G,'Relevant cols'!$D:$D,$A112,'Relevant cols'!$E:$E,O$30,'Relevant cols'!$F:$F,M101,'Relevant cols'!$B:$B,"External")</f>
        <v>1</v>
      </c>
      <c r="P112">
        <f>SUMIFS('Relevant cols'!$G:$G,'Relevant cols'!$D:$D,$A112,'Relevant cols'!$E:$E,P$30,'Relevant cols'!$F:$F,M101,'Relevant cols'!$B:$B,"External")</f>
        <v>0</v>
      </c>
      <c r="Q112" s="16" t="s">
        <v>16</v>
      </c>
      <c r="Y112" t="s">
        <v>26</v>
      </c>
      <c r="Z112">
        <f>SUMIFS('Relevant cols'!$H:$H,'Relevant cols'!$D:$D,$A112,'Relevant cols'!$E:$E,Z$30,'Relevant cols'!$F:$F,Y101,'Relevant cols'!$B:$B,"External")</f>
        <v>1</v>
      </c>
      <c r="AA112">
        <f>SUMIFS('Relevant cols'!$H:$H,'Relevant cols'!$D:$D,$A112,'Relevant cols'!$E:$E,AA$30,'Relevant cols'!$F:$F,Y101,'Relevant cols'!$B:$B,"External")</f>
        <v>0</v>
      </c>
      <c r="AB112">
        <f>SUMIFS('Relevant cols'!$H:$H,'Relevant cols'!$D:$D,$A112,'Relevant cols'!$E:$E,AB$30,'Relevant cols'!$F:$F,Y101,'Relevant cols'!$B:$B,"External")</f>
        <v>0</v>
      </c>
      <c r="AC112" s="16" t="s">
        <v>16</v>
      </c>
    </row>
    <row r="113" spans="1:35">
      <c r="A113" t="s">
        <v>27</v>
      </c>
      <c r="B113">
        <f>COUNTIFS('Relevant cols'!$D:$D,$A113,'Relevant cols'!$E:$E,B$30,'Relevant cols'!$F:$F,A101,'Relevant cols'!$B:$B,"External")</f>
        <v>3</v>
      </c>
      <c r="C113">
        <f>COUNTIFS('Relevant cols'!$D:$D,$A113,'Relevant cols'!$E:$E,C$30,'Relevant cols'!$F:$F,A101,'Relevant cols'!$B:$B,"External")</f>
        <v>1</v>
      </c>
      <c r="D113">
        <f>COUNTIFS('Relevant cols'!$D:$D,$A113,'Relevant cols'!$E:$E,D$30,'Relevant cols'!$F:$F,A101,'Relevant cols'!$B:$B,"External")</f>
        <v>2</v>
      </c>
      <c r="E113" s="16" t="s">
        <v>16</v>
      </c>
      <c r="M113" t="s">
        <v>27</v>
      </c>
      <c r="N113">
        <f>SUMIFS('Relevant cols'!$G:$G,'Relevant cols'!$D:$D,$A113,'Relevant cols'!$E:$E,N$30,'Relevant cols'!$F:$F,M101,'Relevant cols'!$B:$B,"External")</f>
        <v>0</v>
      </c>
      <c r="O113">
        <f>SUMIFS('Relevant cols'!$G:$G,'Relevant cols'!$D:$D,$A113,'Relevant cols'!$E:$E,O$30,'Relevant cols'!$F:$F,M101,'Relevant cols'!$B:$B,"External")</f>
        <v>1</v>
      </c>
      <c r="P113">
        <f>SUMIFS('Relevant cols'!$G:$G,'Relevant cols'!$D:$D,$A113,'Relevant cols'!$E:$E,P$30,'Relevant cols'!$F:$F,M101,'Relevant cols'!$B:$B,"External")</f>
        <v>1</v>
      </c>
      <c r="Q113" s="16" t="s">
        <v>16</v>
      </c>
      <c r="Y113" t="s">
        <v>27</v>
      </c>
      <c r="Z113">
        <f>SUMIFS('Relevant cols'!$H:$H,'Relevant cols'!$D:$D,$A113,'Relevant cols'!$E:$E,Z$30,'Relevant cols'!$F:$F,Y101,'Relevant cols'!$B:$B,"External")</f>
        <v>2</v>
      </c>
      <c r="AA113">
        <f>SUMIFS('Relevant cols'!$H:$H,'Relevant cols'!$D:$D,$A113,'Relevant cols'!$E:$E,AA$30,'Relevant cols'!$F:$F,Y101,'Relevant cols'!$B:$B,"External")</f>
        <v>0</v>
      </c>
      <c r="AB113">
        <f>SUMIFS('Relevant cols'!$H:$H,'Relevant cols'!$D:$D,$A113,'Relevant cols'!$E:$E,AB$30,'Relevant cols'!$F:$F,Y101,'Relevant cols'!$B:$B,"External")</f>
        <v>0</v>
      </c>
      <c r="AC113" s="16" t="s">
        <v>16</v>
      </c>
    </row>
    <row r="115" spans="1:35">
      <c r="A115" s="17" t="s">
        <v>34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8"/>
      <c r="M115" s="17" t="s">
        <v>35</v>
      </c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8"/>
      <c r="Y115" s="17" t="s">
        <v>35</v>
      </c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</row>
    <row r="116" spans="1:35">
      <c r="A116" t="s">
        <v>14</v>
      </c>
      <c r="B116">
        <v>2022</v>
      </c>
      <c r="C116">
        <v>2023</v>
      </c>
      <c r="D116">
        <v>2024</v>
      </c>
      <c r="E116">
        <v>2025</v>
      </c>
      <c r="M116" t="s">
        <v>14</v>
      </c>
      <c r="N116">
        <v>2022</v>
      </c>
      <c r="O116">
        <v>2023</v>
      </c>
      <c r="P116">
        <v>2024</v>
      </c>
      <c r="Q116">
        <v>2025</v>
      </c>
      <c r="Y116" t="s">
        <v>14</v>
      </c>
      <c r="Z116">
        <v>2022</v>
      </c>
      <c r="AA116">
        <v>2023</v>
      </c>
      <c r="AB116">
        <v>2024</v>
      </c>
      <c r="AC116">
        <v>2025</v>
      </c>
    </row>
    <row r="117" spans="1:35">
      <c r="A117" t="s">
        <v>15</v>
      </c>
      <c r="B117" s="16" t="s">
        <v>16</v>
      </c>
      <c r="C117">
        <f>COUNTIFS('Relevant cols'!$D:$D,$A117,'Relevant cols'!$E:$E,C$2,'Relevant cols'!$B:$B,"Internal")</f>
        <v>1</v>
      </c>
      <c r="D117">
        <f>COUNTIFS('Relevant cols'!$D:$D,$A117,'Relevant cols'!$E:$E,D$2,'Relevant cols'!$B:$B,"Internal")</f>
        <v>0</v>
      </c>
      <c r="E117">
        <f>COUNTIFS('Relevant cols'!$D:$D,$A117,'Relevant cols'!$E:$E,E$2,'Relevant cols'!$B:$B,"Internal")</f>
        <v>0</v>
      </c>
      <c r="M117" t="s">
        <v>15</v>
      </c>
      <c r="N117" s="16" t="s">
        <v>16</v>
      </c>
      <c r="O117">
        <f>SUMIFS('Relevant cols'!$G:$G,'Relevant cols'!$D:$D,$A117,'Relevant cols'!$E:$E,O$2,'Relevant cols'!$B:$B,"Internal")</f>
        <v>0</v>
      </c>
      <c r="P117">
        <f>SUMIFS('Relevant cols'!$G:$G,'Relevant cols'!$D:$D,$A117,'Relevant cols'!$E:$E,P$2,'Relevant cols'!$B:$B,"Internal")</f>
        <v>0</v>
      </c>
      <c r="Q117">
        <f>SUMIFS('Relevant cols'!$G:$G,'Relevant cols'!$D:$D,$A117,'Relevant cols'!$E:$E,Q$2,'Relevant cols'!$B:$B,"Internal")</f>
        <v>0</v>
      </c>
      <c r="Y117" t="s">
        <v>15</v>
      </c>
      <c r="Z117" s="16" t="s">
        <v>16</v>
      </c>
      <c r="AA117">
        <f>SUMIFS('Relevant cols'!$H:$H,'Relevant cols'!$D:$D,$A117,'Relevant cols'!$E:$E,AA$2,'Relevant cols'!$B:$B,"Internal")</f>
        <v>0</v>
      </c>
      <c r="AB117">
        <f>SUMIFS('Relevant cols'!$H:$H,'Relevant cols'!$D:$D,$A117,'Relevant cols'!$E:$E,AB$2,'Relevant cols'!$B:$B,"Internal")</f>
        <v>0</v>
      </c>
      <c r="AC117">
        <f>SUMIFS('Relevant cols'!$H:$H,'Relevant cols'!$D:$D,$A117,'Relevant cols'!$E:$E,AC$2,'Relevant cols'!$B:$B,"Internal")</f>
        <v>0</v>
      </c>
    </row>
    <row r="118" spans="1:35">
      <c r="A118" t="s">
        <v>17</v>
      </c>
      <c r="B118" s="16" t="s">
        <v>16</v>
      </c>
      <c r="C118">
        <f>COUNTIFS('Relevant cols'!$D:$D,$A118,'Relevant cols'!$E:$E,C$2,'Relevant cols'!$B:$B,"Internal")</f>
        <v>1</v>
      </c>
      <c r="D118">
        <f>COUNTIFS('Relevant cols'!$D:$D,$A118,'Relevant cols'!$E:$E,D$2,'Relevant cols'!$B:$B,"Internal")</f>
        <v>0</v>
      </c>
      <c r="E118">
        <f>COUNTIFS('Relevant cols'!$D:$D,$A118,'Relevant cols'!$E:$E,E$2,'Relevant cols'!$B:$B,"Internal")</f>
        <v>0</v>
      </c>
      <c r="M118" t="s">
        <v>17</v>
      </c>
      <c r="N118" s="16" t="s">
        <v>16</v>
      </c>
      <c r="O118">
        <f>SUMIFS('Relevant cols'!$G:$G,'Relevant cols'!$D:$D,$A118,'Relevant cols'!$E:$E,O$2,'Relevant cols'!$B:$B,"Internal")</f>
        <v>0</v>
      </c>
      <c r="P118">
        <f>SUMIFS('Relevant cols'!$G:$G,'Relevant cols'!$D:$D,$A118,'Relevant cols'!$E:$E,P$2,'Relevant cols'!$B:$B,"Internal")</f>
        <v>0</v>
      </c>
      <c r="Q118">
        <f>SUMIFS('Relevant cols'!$G:$G,'Relevant cols'!$D:$D,$A118,'Relevant cols'!$E:$E,Q$2,'Relevant cols'!$B:$B,"Internal")</f>
        <v>0</v>
      </c>
      <c r="Y118" t="s">
        <v>17</v>
      </c>
      <c r="Z118" s="16" t="s">
        <v>16</v>
      </c>
      <c r="AA118">
        <f>SUMIFS('Relevant cols'!$H:$H,'Relevant cols'!$D:$D,$A118,'Relevant cols'!$E:$E,AA$2,'Relevant cols'!$B:$B,"Internal")</f>
        <v>0</v>
      </c>
      <c r="AB118">
        <f>SUMIFS('Relevant cols'!$H:$H,'Relevant cols'!$D:$D,$A118,'Relevant cols'!$E:$E,AB$2,'Relevant cols'!$B:$B,"Internal")</f>
        <v>0</v>
      </c>
      <c r="AC118">
        <f>SUMIFS('Relevant cols'!$H:$H,'Relevant cols'!$D:$D,$A118,'Relevant cols'!$E:$E,AC$2,'Relevant cols'!$B:$B,"Internal")</f>
        <v>0</v>
      </c>
    </row>
    <row r="119" spans="1:35">
      <c r="A119" t="s">
        <v>18</v>
      </c>
      <c r="B119" s="16" t="s">
        <v>16</v>
      </c>
      <c r="C119">
        <f>COUNTIFS('Relevant cols'!$D:$D,$A119,'Relevant cols'!$E:$E,C$2,'Relevant cols'!$B:$B,"Internal")</f>
        <v>0</v>
      </c>
      <c r="D119">
        <f>COUNTIFS('Relevant cols'!$D:$D,$A119,'Relevant cols'!$E:$E,D$2,'Relevant cols'!$B:$B,"Internal")</f>
        <v>0</v>
      </c>
      <c r="E119">
        <f>COUNTIFS('Relevant cols'!$D:$D,$A119,'Relevant cols'!$E:$E,E$2,'Relevant cols'!$B:$B,"Internal")</f>
        <v>1</v>
      </c>
      <c r="M119" t="s">
        <v>18</v>
      </c>
      <c r="N119" s="16" t="s">
        <v>16</v>
      </c>
      <c r="O119">
        <f>SUMIFS('Relevant cols'!$G:$G,'Relevant cols'!$D:$D,$A119,'Relevant cols'!$E:$E,O$2,'Relevant cols'!$B:$B,"Internal")</f>
        <v>0</v>
      </c>
      <c r="P119">
        <f>SUMIFS('Relevant cols'!$G:$G,'Relevant cols'!$D:$D,$A119,'Relevant cols'!$E:$E,P$2,'Relevant cols'!$B:$B,"Internal")</f>
        <v>0</v>
      </c>
      <c r="Q119">
        <f>SUMIFS('Relevant cols'!$G:$G,'Relevant cols'!$D:$D,$A119,'Relevant cols'!$E:$E,Q$2,'Relevant cols'!$B:$B,"Internal")</f>
        <v>1</v>
      </c>
      <c r="Y119" t="s">
        <v>18</v>
      </c>
      <c r="Z119" s="16" t="s">
        <v>16</v>
      </c>
      <c r="AA119">
        <f>SUMIFS('Relevant cols'!$H:$H,'Relevant cols'!$D:$D,$A119,'Relevant cols'!$E:$E,AA$2,'Relevant cols'!$B:$B,"Internal")</f>
        <v>0</v>
      </c>
      <c r="AB119">
        <f>SUMIFS('Relevant cols'!$H:$H,'Relevant cols'!$D:$D,$A119,'Relevant cols'!$E:$E,AB$2,'Relevant cols'!$B:$B,"Internal")</f>
        <v>0</v>
      </c>
      <c r="AC119">
        <f>SUMIFS('Relevant cols'!$H:$H,'Relevant cols'!$D:$D,$A119,'Relevant cols'!$E:$E,AC$2,'Relevant cols'!$B:$B,"Internal")</f>
        <v>1</v>
      </c>
    </row>
    <row r="120" spans="1:35">
      <c r="A120" t="s">
        <v>19</v>
      </c>
      <c r="B120" s="16" t="s">
        <v>16</v>
      </c>
      <c r="C120">
        <f>COUNTIFS('Relevant cols'!$D:$D,$A120,'Relevant cols'!$E:$E,C$2,'Relevant cols'!$B:$B,"Internal")</f>
        <v>0</v>
      </c>
      <c r="D120">
        <f>COUNTIFS('Relevant cols'!$D:$D,$A120,'Relevant cols'!$E:$E,D$2,'Relevant cols'!$B:$B,"Internal")</f>
        <v>3</v>
      </c>
      <c r="E120">
        <f>COUNTIFS('Relevant cols'!$D:$D,$A120,'Relevant cols'!$E:$E,E$2,'Relevant cols'!$B:$B,"Internal")</f>
        <v>1</v>
      </c>
      <c r="M120" t="s">
        <v>19</v>
      </c>
      <c r="N120" s="16" t="s">
        <v>16</v>
      </c>
      <c r="O120">
        <f>SUMIFS('Relevant cols'!$G:$G,'Relevant cols'!$D:$D,$A120,'Relevant cols'!$E:$E,O$2,'Relevant cols'!$B:$B,"Internal")</f>
        <v>0</v>
      </c>
      <c r="P120">
        <f>SUMIFS('Relevant cols'!$G:$G,'Relevant cols'!$D:$D,$A120,'Relevant cols'!$E:$E,P$2,'Relevant cols'!$B:$B,"Internal")</f>
        <v>0</v>
      </c>
      <c r="Q120">
        <f>SUMIFS('Relevant cols'!$G:$G,'Relevant cols'!$D:$D,$A120,'Relevant cols'!$E:$E,Q$2,'Relevant cols'!$B:$B,"Internal")</f>
        <v>1</v>
      </c>
      <c r="Y120" t="s">
        <v>19</v>
      </c>
      <c r="Z120" s="16" t="s">
        <v>16</v>
      </c>
      <c r="AA120">
        <f>SUMIFS('Relevant cols'!$H:$H,'Relevant cols'!$D:$D,$A120,'Relevant cols'!$E:$E,AA$2,'Relevant cols'!$B:$B,"Internal")</f>
        <v>0</v>
      </c>
      <c r="AB120">
        <f>SUMIFS('Relevant cols'!$H:$H,'Relevant cols'!$D:$D,$A120,'Relevant cols'!$E:$E,AB$2,'Relevant cols'!$B:$B,"Internal")</f>
        <v>1</v>
      </c>
      <c r="AC120">
        <f>SUMIFS('Relevant cols'!$H:$H,'Relevant cols'!$D:$D,$A120,'Relevant cols'!$E:$E,AC$2,'Relevant cols'!$B:$B,"Internal")</f>
        <v>0</v>
      </c>
    </row>
    <row r="121" spans="1:35">
      <c r="A121" t="s">
        <v>20</v>
      </c>
      <c r="B121" s="16" t="s">
        <v>16</v>
      </c>
      <c r="C121">
        <f>COUNTIFS('Relevant cols'!$D:$D,$A121,'Relevant cols'!$E:$E,C$2,'Relevant cols'!$B:$B,"Internal")</f>
        <v>0</v>
      </c>
      <c r="D121">
        <f>COUNTIFS('Relevant cols'!$D:$D,$A121,'Relevant cols'!$E:$E,D$2,'Relevant cols'!$B:$B,"Internal")</f>
        <v>0</v>
      </c>
      <c r="E121">
        <f>COUNTIFS('Relevant cols'!$D:$D,$A121,'Relevant cols'!$E:$E,E$2,'Relevant cols'!$B:$B,"Internal")</f>
        <v>0</v>
      </c>
      <c r="M121" t="s">
        <v>20</v>
      </c>
      <c r="N121" s="16" t="s">
        <v>16</v>
      </c>
      <c r="O121">
        <f>SUMIFS('Relevant cols'!$G:$G,'Relevant cols'!$D:$D,$A121,'Relevant cols'!$E:$E,O$2,'Relevant cols'!$B:$B,"Internal")</f>
        <v>0</v>
      </c>
      <c r="P121">
        <f>SUMIFS('Relevant cols'!$G:$G,'Relevant cols'!$D:$D,$A121,'Relevant cols'!$E:$E,P$2,'Relevant cols'!$B:$B,"Internal")</f>
        <v>0</v>
      </c>
      <c r="Q121">
        <f>SUMIFS('Relevant cols'!$G:$G,'Relevant cols'!$D:$D,$A121,'Relevant cols'!$E:$E,Q$2,'Relevant cols'!$B:$B,"Internal")</f>
        <v>0</v>
      </c>
      <c r="Y121" t="s">
        <v>20</v>
      </c>
      <c r="Z121" s="16" t="s">
        <v>16</v>
      </c>
      <c r="AA121">
        <f>SUMIFS('Relevant cols'!$H:$H,'Relevant cols'!$D:$D,$A121,'Relevant cols'!$E:$E,AA$2,'Relevant cols'!$B:$B,"Internal")</f>
        <v>0</v>
      </c>
      <c r="AB121">
        <f>SUMIFS('Relevant cols'!$H:$H,'Relevant cols'!$D:$D,$A121,'Relevant cols'!$E:$E,AB$2,'Relevant cols'!$B:$B,"Internal")</f>
        <v>0</v>
      </c>
      <c r="AC121">
        <f>SUMIFS('Relevant cols'!$H:$H,'Relevant cols'!$D:$D,$A121,'Relevant cols'!$E:$E,AC$2,'Relevant cols'!$B:$B,"Internal")</f>
        <v>0</v>
      </c>
    </row>
    <row r="122" spans="1:35">
      <c r="A122" t="s">
        <v>21</v>
      </c>
      <c r="B122" s="16" t="s">
        <v>16</v>
      </c>
      <c r="C122">
        <f>COUNTIFS('Relevant cols'!$D:$D,$A122,'Relevant cols'!$E:$E,C$2,'Relevant cols'!$B:$B,"Internal")</f>
        <v>1</v>
      </c>
      <c r="D122">
        <f>COUNTIFS('Relevant cols'!$D:$D,$A122,'Relevant cols'!$E:$E,D$2,'Relevant cols'!$B:$B,"Internal")</f>
        <v>4</v>
      </c>
      <c r="E122">
        <f>COUNTIFS('Relevant cols'!$D:$D,$A122,'Relevant cols'!$E:$E,E$2,'Relevant cols'!$B:$B,"Internal")</f>
        <v>0</v>
      </c>
      <c r="M122" t="s">
        <v>21</v>
      </c>
      <c r="N122" s="16" t="s">
        <v>16</v>
      </c>
      <c r="O122">
        <f>SUMIFS('Relevant cols'!$G:$G,'Relevant cols'!$D:$D,$A122,'Relevant cols'!$E:$E,O$2,'Relevant cols'!$B:$B,"Internal")</f>
        <v>1</v>
      </c>
      <c r="P122">
        <f>SUMIFS('Relevant cols'!$G:$G,'Relevant cols'!$D:$D,$A122,'Relevant cols'!$E:$E,P$2,'Relevant cols'!$B:$B,"Internal")</f>
        <v>1</v>
      </c>
      <c r="Q122">
        <f>SUMIFS('Relevant cols'!$G:$G,'Relevant cols'!$D:$D,$A122,'Relevant cols'!$E:$E,Q$2,'Relevant cols'!$B:$B,"Internal")</f>
        <v>0</v>
      </c>
      <c r="Y122" t="s">
        <v>21</v>
      </c>
      <c r="Z122" s="16" t="s">
        <v>16</v>
      </c>
      <c r="AA122">
        <f>SUMIFS('Relevant cols'!$H:$H,'Relevant cols'!$D:$D,$A122,'Relevant cols'!$E:$E,AA$2,'Relevant cols'!$B:$B,"Internal")</f>
        <v>0</v>
      </c>
      <c r="AB122">
        <f>SUMIFS('Relevant cols'!$H:$H,'Relevant cols'!$D:$D,$A122,'Relevant cols'!$E:$E,AB$2,'Relevant cols'!$B:$B,"Internal")</f>
        <v>1</v>
      </c>
      <c r="AC122">
        <f>SUMIFS('Relevant cols'!$H:$H,'Relevant cols'!$D:$D,$A122,'Relevant cols'!$E:$E,AC$2,'Relevant cols'!$B:$B,"Internal")</f>
        <v>0</v>
      </c>
    </row>
    <row r="123" spans="1:35">
      <c r="A123" t="s">
        <v>22</v>
      </c>
      <c r="B123" s="16" t="s">
        <v>16</v>
      </c>
      <c r="C123">
        <f>COUNTIFS('Relevant cols'!$D:$D,$A123,'Relevant cols'!$E:$E,C$2,'Relevant cols'!$B:$B,"Internal")</f>
        <v>0</v>
      </c>
      <c r="D123">
        <f>COUNTIFS('Relevant cols'!$D:$D,$A123,'Relevant cols'!$E:$E,D$2,'Relevant cols'!$B:$B,"Internal")</f>
        <v>0</v>
      </c>
      <c r="E123">
        <f>COUNTIFS('Relevant cols'!$D:$D,$A123,'Relevant cols'!$E:$E,E$2,'Relevant cols'!$B:$B,"Internal")</f>
        <v>0</v>
      </c>
      <c r="M123" t="s">
        <v>22</v>
      </c>
      <c r="N123" s="16" t="s">
        <v>16</v>
      </c>
      <c r="O123">
        <f>SUMIFS('Relevant cols'!$G:$G,'Relevant cols'!$D:$D,$A123,'Relevant cols'!$E:$E,O$2,'Relevant cols'!$B:$B,"Internal")</f>
        <v>0</v>
      </c>
      <c r="P123">
        <f>SUMIFS('Relevant cols'!$G:$G,'Relevant cols'!$D:$D,$A123,'Relevant cols'!$E:$E,P$2,'Relevant cols'!$B:$B,"Internal")</f>
        <v>0</v>
      </c>
      <c r="Q123">
        <f>SUMIFS('Relevant cols'!$G:$G,'Relevant cols'!$D:$D,$A123,'Relevant cols'!$E:$E,Q$2,'Relevant cols'!$B:$B,"Internal")</f>
        <v>0</v>
      </c>
      <c r="Y123" t="s">
        <v>22</v>
      </c>
      <c r="Z123" s="16" t="s">
        <v>16</v>
      </c>
      <c r="AA123">
        <f>SUMIFS('Relevant cols'!$H:$H,'Relevant cols'!$D:$D,$A123,'Relevant cols'!$E:$E,AA$2,'Relevant cols'!$B:$B,"Internal")</f>
        <v>0</v>
      </c>
      <c r="AB123">
        <f>SUMIFS('Relevant cols'!$H:$H,'Relevant cols'!$D:$D,$A123,'Relevant cols'!$E:$E,AB$2,'Relevant cols'!$B:$B,"Internal")</f>
        <v>0</v>
      </c>
      <c r="AC123">
        <f>SUMIFS('Relevant cols'!$H:$H,'Relevant cols'!$D:$D,$A123,'Relevant cols'!$E:$E,AC$2,'Relevant cols'!$B:$B,"Internal")</f>
        <v>0</v>
      </c>
    </row>
    <row r="124" spans="1:35">
      <c r="A124" t="s">
        <v>23</v>
      </c>
      <c r="B124" s="16" t="s">
        <v>16</v>
      </c>
      <c r="C124">
        <f>COUNTIFS('Relevant cols'!$D:$D,$A124,'Relevant cols'!$E:$E,C$2,'Relevant cols'!$B:$B,"Internal")</f>
        <v>1</v>
      </c>
      <c r="D124">
        <f>COUNTIFS('Relevant cols'!$D:$D,$A124,'Relevant cols'!$E:$E,D$2,'Relevant cols'!$B:$B,"Internal")</f>
        <v>1</v>
      </c>
      <c r="E124">
        <f>COUNTIFS('Relevant cols'!$D:$D,$A124,'Relevant cols'!$E:$E,E$2,'Relevant cols'!$B:$B,"Internal")</f>
        <v>0</v>
      </c>
      <c r="M124" t="s">
        <v>23</v>
      </c>
      <c r="N124" s="16" t="s">
        <v>16</v>
      </c>
      <c r="O124">
        <f>SUMIFS('Relevant cols'!$G:$G,'Relevant cols'!$D:$D,$A124,'Relevant cols'!$E:$E,O$2,'Relevant cols'!$B:$B,"Internal")</f>
        <v>0</v>
      </c>
      <c r="P124">
        <f>SUMIFS('Relevant cols'!$G:$G,'Relevant cols'!$D:$D,$A124,'Relevant cols'!$E:$E,P$2,'Relevant cols'!$B:$B,"Internal")</f>
        <v>1</v>
      </c>
      <c r="Q124">
        <f>SUMIFS('Relevant cols'!$G:$G,'Relevant cols'!$D:$D,$A124,'Relevant cols'!$E:$E,Q$2,'Relevant cols'!$B:$B,"Internal")</f>
        <v>0</v>
      </c>
      <c r="Y124" t="s">
        <v>23</v>
      </c>
      <c r="Z124" s="16" t="s">
        <v>16</v>
      </c>
      <c r="AA124">
        <f>SUMIFS('Relevant cols'!$H:$H,'Relevant cols'!$D:$D,$A124,'Relevant cols'!$E:$E,AA$2,'Relevant cols'!$B:$B,"Internal")</f>
        <v>0</v>
      </c>
      <c r="AB124">
        <f>SUMIFS('Relevant cols'!$H:$H,'Relevant cols'!$D:$D,$A124,'Relevant cols'!$E:$E,AB$2,'Relevant cols'!$B:$B,"Internal")</f>
        <v>0</v>
      </c>
      <c r="AC124">
        <f>SUMIFS('Relevant cols'!$H:$H,'Relevant cols'!$D:$D,$A124,'Relevant cols'!$E:$E,AC$2,'Relevant cols'!$B:$B,"Internal")</f>
        <v>0</v>
      </c>
    </row>
    <row r="125" spans="1:35">
      <c r="A125" t="s">
        <v>24</v>
      </c>
      <c r="B125">
        <f>COUNTIFS('Relevant cols'!$D:$D,$A125,'Relevant cols'!$E:$E,B$2,'Relevant cols'!$B:$B,"Internal")</f>
        <v>0</v>
      </c>
      <c r="C125">
        <f>COUNTIFS('Relevant cols'!$D:$D,$A125,'Relevant cols'!$E:$E,C$2,'Relevant cols'!$B:$B,"Internal")</f>
        <v>1</v>
      </c>
      <c r="D125">
        <f>COUNTIFS('Relevant cols'!$D:$D,$A125,'Relevant cols'!$E:$E,D$2,'Relevant cols'!$B:$B,"Internal")</f>
        <v>1</v>
      </c>
      <c r="E125" s="16" t="s">
        <v>16</v>
      </c>
      <c r="M125" t="s">
        <v>24</v>
      </c>
      <c r="N125">
        <f>SUMIFS('Relevant cols'!$G:$G,'Relevant cols'!$D:$D,$A125,'Relevant cols'!$E:$E,N$2,'Relevant cols'!$B:$B,"Internal")</f>
        <v>0</v>
      </c>
      <c r="O125">
        <f>SUMIFS('Relevant cols'!$G:$G,'Relevant cols'!$D:$D,$A125,'Relevant cols'!$E:$E,O$2,'Relevant cols'!$B:$B,"Internal")</f>
        <v>0</v>
      </c>
      <c r="P125">
        <f>SUMIFS('Relevant cols'!$G:$G,'Relevant cols'!$D:$D,$A125,'Relevant cols'!$E:$E,P$2,'Relevant cols'!$B:$B,"Internal")</f>
        <v>1</v>
      </c>
      <c r="Q125" s="16" t="s">
        <v>16</v>
      </c>
      <c r="Y125" t="s">
        <v>24</v>
      </c>
      <c r="Z125">
        <f>SUMIFS('Relevant cols'!$H:$H,'Relevant cols'!$D:$D,$A125,'Relevant cols'!$E:$E,Z$2,'Relevant cols'!$B:$B,"Internal")</f>
        <v>0</v>
      </c>
      <c r="AA125">
        <f>SUMIFS('Relevant cols'!$H:$H,'Relevant cols'!$D:$D,$A125,'Relevant cols'!$E:$E,AA$2,'Relevant cols'!$B:$B,"Internal")</f>
        <v>0</v>
      </c>
      <c r="AB125">
        <f>SUMIFS('Relevant cols'!$H:$H,'Relevant cols'!$D:$D,$A125,'Relevant cols'!$E:$E,AB$2,'Relevant cols'!$B:$B,"Internal")</f>
        <v>0</v>
      </c>
      <c r="AC125" s="16" t="s">
        <v>16</v>
      </c>
    </row>
    <row r="126" spans="1:35">
      <c r="A126" t="s">
        <v>25</v>
      </c>
      <c r="B126">
        <f>COUNTIFS('Relevant cols'!$D:$D,$A126,'Relevant cols'!$E:$E,B$2,'Relevant cols'!$B:$B,"Internal")</f>
        <v>0</v>
      </c>
      <c r="C126">
        <f>COUNTIFS('Relevant cols'!$D:$D,$A126,'Relevant cols'!$E:$E,C$2,'Relevant cols'!$B:$B,"Internal")</f>
        <v>0</v>
      </c>
      <c r="D126">
        <f>COUNTIFS('Relevant cols'!$D:$D,$A126,'Relevant cols'!$E:$E,D$2,'Relevant cols'!$B:$B,"Internal")</f>
        <v>0</v>
      </c>
      <c r="E126" s="16" t="s">
        <v>16</v>
      </c>
      <c r="M126" t="s">
        <v>25</v>
      </c>
      <c r="N126">
        <f>SUMIFS('Relevant cols'!$G:$G,'Relevant cols'!$D:$D,$A126,'Relevant cols'!$E:$E,N$2,'Relevant cols'!$B:$B,"Internal")</f>
        <v>0</v>
      </c>
      <c r="O126">
        <f>SUMIFS('Relevant cols'!$G:$G,'Relevant cols'!$D:$D,$A126,'Relevant cols'!$E:$E,O$2,'Relevant cols'!$B:$B,"Internal")</f>
        <v>0</v>
      </c>
      <c r="P126">
        <f>SUMIFS('Relevant cols'!$G:$G,'Relevant cols'!$D:$D,$A126,'Relevant cols'!$E:$E,P$2,'Relevant cols'!$B:$B,"Internal")</f>
        <v>0</v>
      </c>
      <c r="Q126" s="16" t="s">
        <v>16</v>
      </c>
      <c r="Y126" t="s">
        <v>25</v>
      </c>
      <c r="Z126">
        <f>SUMIFS('Relevant cols'!$H:$H,'Relevant cols'!$D:$D,$A126,'Relevant cols'!$E:$E,Z$2,'Relevant cols'!$B:$B,"Internal")</f>
        <v>0</v>
      </c>
      <c r="AA126">
        <f>SUMIFS('Relevant cols'!$H:$H,'Relevant cols'!$D:$D,$A126,'Relevant cols'!$E:$E,AA$2,'Relevant cols'!$B:$B,"Internal")</f>
        <v>0</v>
      </c>
      <c r="AB126">
        <f>SUMIFS('Relevant cols'!$H:$H,'Relevant cols'!$D:$D,$A126,'Relevant cols'!$E:$E,AB$2,'Relevant cols'!$B:$B,"Internal")</f>
        <v>0</v>
      </c>
      <c r="AC126" s="16" t="s">
        <v>16</v>
      </c>
    </row>
    <row r="127" spans="1:35">
      <c r="A127" t="s">
        <v>26</v>
      </c>
      <c r="B127">
        <f>COUNTIFS('Relevant cols'!$D:$D,$A127,'Relevant cols'!$E:$E,B$2,'Relevant cols'!$B:$B,"Internal")</f>
        <v>0</v>
      </c>
      <c r="C127">
        <f>COUNTIFS('Relevant cols'!$D:$D,$A127,'Relevant cols'!$E:$E,C$2,'Relevant cols'!$B:$B,"Internal")</f>
        <v>0</v>
      </c>
      <c r="D127">
        <f>COUNTIFS('Relevant cols'!$D:$D,$A127,'Relevant cols'!$E:$E,D$2,'Relevant cols'!$B:$B,"Internal")</f>
        <v>0</v>
      </c>
      <c r="E127" s="16" t="s">
        <v>16</v>
      </c>
      <c r="M127" t="s">
        <v>26</v>
      </c>
      <c r="N127">
        <f>SUMIFS('Relevant cols'!$G:$G,'Relevant cols'!$D:$D,$A127,'Relevant cols'!$E:$E,N$2,'Relevant cols'!$B:$B,"Internal")</f>
        <v>0</v>
      </c>
      <c r="O127">
        <f>SUMIFS('Relevant cols'!$G:$G,'Relevant cols'!$D:$D,$A127,'Relevant cols'!$E:$E,O$2,'Relevant cols'!$B:$B,"Internal")</f>
        <v>0</v>
      </c>
      <c r="P127">
        <f>SUMIFS('Relevant cols'!$G:$G,'Relevant cols'!$D:$D,$A127,'Relevant cols'!$E:$E,P$2,'Relevant cols'!$B:$B,"Internal")</f>
        <v>0</v>
      </c>
      <c r="Q127" s="16" t="s">
        <v>16</v>
      </c>
      <c r="Y127" t="s">
        <v>26</v>
      </c>
      <c r="Z127">
        <f>SUMIFS('Relevant cols'!$H:$H,'Relevant cols'!$D:$D,$A127,'Relevant cols'!$E:$E,Z$2,'Relevant cols'!$B:$B,"Internal")</f>
        <v>0</v>
      </c>
      <c r="AA127">
        <f>SUMIFS('Relevant cols'!$H:$H,'Relevant cols'!$D:$D,$A127,'Relevant cols'!$E:$E,AA$2,'Relevant cols'!$B:$B,"Internal")</f>
        <v>0</v>
      </c>
      <c r="AB127">
        <f>SUMIFS('Relevant cols'!$H:$H,'Relevant cols'!$D:$D,$A127,'Relevant cols'!$E:$E,AB$2,'Relevant cols'!$B:$B,"Internal")</f>
        <v>0</v>
      </c>
      <c r="AC127" s="16" t="s">
        <v>16</v>
      </c>
    </row>
    <row r="128" spans="1:35">
      <c r="A128" t="s">
        <v>27</v>
      </c>
      <c r="B128">
        <f>COUNTIFS('Relevant cols'!$D:$D,$A128,'Relevant cols'!$E:$E,B$2,'Relevant cols'!$B:$B,"Internal")</f>
        <v>1</v>
      </c>
      <c r="C128">
        <f>COUNTIFS('Relevant cols'!$D:$D,$A128,'Relevant cols'!$E:$E,C$2,'Relevant cols'!$B:$B,"Internal")</f>
        <v>0</v>
      </c>
      <c r="D128">
        <f>COUNTIFS('Relevant cols'!$D:$D,$A128,'Relevant cols'!$E:$E,D$2,'Relevant cols'!$B:$B,"Internal")</f>
        <v>0</v>
      </c>
      <c r="E128" s="16" t="s">
        <v>16</v>
      </c>
      <c r="M128" t="s">
        <v>27</v>
      </c>
      <c r="N128">
        <f>SUMIFS('Relevant cols'!$G:$G,'Relevant cols'!$D:$D,$A128,'Relevant cols'!$E:$E,N$2,'Relevant cols'!$B:$B,"Internal")</f>
        <v>0</v>
      </c>
      <c r="O128">
        <f>SUMIFS('Relevant cols'!$G:$G,'Relevant cols'!$D:$D,$A128,'Relevant cols'!$E:$E,O$2,'Relevant cols'!$B:$B,"Internal")</f>
        <v>0</v>
      </c>
      <c r="P128">
        <f>SUMIFS('Relevant cols'!$G:$G,'Relevant cols'!$D:$D,$A128,'Relevant cols'!$E:$E,P$2,'Relevant cols'!$B:$B,"Internal")</f>
        <v>0</v>
      </c>
      <c r="Q128" s="16" t="s">
        <v>16</v>
      </c>
      <c r="Y128" t="s">
        <v>27</v>
      </c>
      <c r="Z128">
        <f>SUMIFS('Relevant cols'!$H:$H,'Relevant cols'!$D:$D,$A128,'Relevant cols'!$E:$E,Z$2,'Relevant cols'!$B:$B,"Internal")</f>
        <v>0</v>
      </c>
      <c r="AA128">
        <f>SUMIFS('Relevant cols'!$H:$H,'Relevant cols'!$D:$D,$A128,'Relevant cols'!$E:$E,AA$2,'Relevant cols'!$B:$B,"Internal")</f>
        <v>0</v>
      </c>
      <c r="AB128">
        <f>SUMIFS('Relevant cols'!$H:$H,'Relevant cols'!$D:$D,$A128,'Relevant cols'!$E:$E,AB$2,'Relevant cols'!$B:$B,"Internal")</f>
        <v>0</v>
      </c>
      <c r="AC128" s="16" t="s">
        <v>16</v>
      </c>
    </row>
    <row r="129" spans="1:35">
      <c r="E129" s="16"/>
      <c r="Q129" s="16"/>
      <c r="AC129" s="16"/>
    </row>
    <row r="130" spans="1:35">
      <c r="A130" t="s">
        <v>28</v>
      </c>
      <c r="B130">
        <v>2022</v>
      </c>
      <c r="C130">
        <v>2023</v>
      </c>
      <c r="D130">
        <v>2024</v>
      </c>
      <c r="E130">
        <v>2025</v>
      </c>
      <c r="M130" t="s">
        <v>28</v>
      </c>
      <c r="N130">
        <v>2022</v>
      </c>
      <c r="O130">
        <v>2023</v>
      </c>
      <c r="P130">
        <v>2024</v>
      </c>
      <c r="Q130">
        <v>2025</v>
      </c>
      <c r="Y130" t="s">
        <v>28</v>
      </c>
      <c r="Z130">
        <v>2022</v>
      </c>
      <c r="AA130">
        <v>2023</v>
      </c>
      <c r="AB130">
        <v>2024</v>
      </c>
      <c r="AC130">
        <v>2025</v>
      </c>
    </row>
    <row r="131" spans="1:35">
      <c r="A131" t="s">
        <v>15</v>
      </c>
      <c r="B131" s="16" t="s">
        <v>16</v>
      </c>
      <c r="C131">
        <f>COUNTIFS('Relevant cols'!$D:$D,$A131,'Relevant cols'!$E:$E,C$16,'Relevant cols'!$F:$F,A130,'Relevant cols'!$B:$B,"Internal")</f>
        <v>0</v>
      </c>
      <c r="D131">
        <f>COUNTIFS('Relevant cols'!$D:$D,$A131,'Relevant cols'!$E:$E,D$16,'Relevant cols'!$F:$F,A130,'Relevant cols'!$B:$B,"Internal")</f>
        <v>0</v>
      </c>
      <c r="E131">
        <f>COUNTIFS('Relevant cols'!$D:$D,$A131,'Relevant cols'!$E:$E,E$16,'Relevant cols'!$F:$F,A130,'Relevant cols'!$B:$B,"Internal")</f>
        <v>0</v>
      </c>
      <c r="M131" t="s">
        <v>15</v>
      </c>
      <c r="N131" s="16" t="s">
        <v>16</v>
      </c>
      <c r="O131">
        <f>SUMIFS('Relevant cols'!$G:$G,'Relevant cols'!$D:$D,$A131,'Relevant cols'!$E:$E,O$16,'Relevant cols'!$F:$F,M130,'Relevant cols'!$B:$B,"Internal")</f>
        <v>0</v>
      </c>
      <c r="P131">
        <f>SUMIFS('Relevant cols'!$G:$G,'Relevant cols'!$D:$D,$A131,'Relevant cols'!$E:$E,P$16,'Relevant cols'!$F:$F,M130,'Relevant cols'!$B:$B,"Internal")</f>
        <v>0</v>
      </c>
      <c r="Q131">
        <f>SUMIFS('Relevant cols'!$G:$G,'Relevant cols'!$D:$D,$A131,'Relevant cols'!$E:$E,Q$16,'Relevant cols'!$F:$F,M130,'Relevant cols'!$B:$B,"Internal")</f>
        <v>0</v>
      </c>
      <c r="Y131" t="s">
        <v>15</v>
      </c>
      <c r="Z131" s="16" t="s">
        <v>16</v>
      </c>
      <c r="AA131">
        <f>SUMIFS('Relevant cols'!$H:$H,'Relevant cols'!$D:$D,$A131,'Relevant cols'!$E:$E,AA$16,'Relevant cols'!$F:$F,Y130,'Relevant cols'!$B:$B,"Internal")</f>
        <v>0</v>
      </c>
      <c r="AB131">
        <f>SUMIFS('Relevant cols'!$H:$H,'Relevant cols'!$D:$D,$A131,'Relevant cols'!$E:$E,AB$16,'Relevant cols'!$F:$F,Y130,'Relevant cols'!$B:$B,"Internal")</f>
        <v>0</v>
      </c>
      <c r="AC131">
        <f>SUMIFS('Relevant cols'!$H:$H,'Relevant cols'!$D:$D,$A131,'Relevant cols'!$E:$E,AC$16,'Relevant cols'!$F:$F,Y130,'Relevant cols'!$B:$B,"Internal")</f>
        <v>0</v>
      </c>
    </row>
    <row r="132" spans="1:35">
      <c r="A132" t="s">
        <v>17</v>
      </c>
      <c r="B132" s="16" t="s">
        <v>16</v>
      </c>
      <c r="C132">
        <f>COUNTIFS('Relevant cols'!$D:$D,$A132,'Relevant cols'!$E:$E,C$16,'Relevant cols'!$F:$F,A130,'Relevant cols'!$B:$B,"Internal")</f>
        <v>0</v>
      </c>
      <c r="D132">
        <f>COUNTIFS('Relevant cols'!$D:$D,$A132,'Relevant cols'!$E:$E,D$16,'Relevant cols'!$F:$F,A130,'Relevant cols'!$B:$B,"Internal")</f>
        <v>0</v>
      </c>
      <c r="E132">
        <f>COUNTIFS('Relevant cols'!$D:$D,$A132,'Relevant cols'!$E:$E,E$16,'Relevant cols'!$F:$F,A130,'Relevant cols'!$B:$B,"Internal")</f>
        <v>0</v>
      </c>
      <c r="M132" t="s">
        <v>17</v>
      </c>
      <c r="N132" s="16" t="s">
        <v>16</v>
      </c>
      <c r="O132">
        <f>SUMIFS('Relevant cols'!$G:$G,'Relevant cols'!$D:$D,$A132,'Relevant cols'!$E:$E,O$16,'Relevant cols'!$F:$F,M130,'Relevant cols'!$B:$B,"Internal")</f>
        <v>0</v>
      </c>
      <c r="P132">
        <f>SUMIFS('Relevant cols'!$G:$G,'Relevant cols'!$D:$D,$A132,'Relevant cols'!$E:$E,P$16,'Relevant cols'!$F:$F,M130,'Relevant cols'!$B:$B,"Internal")</f>
        <v>0</v>
      </c>
      <c r="Q132">
        <f>SUMIFS('Relevant cols'!$G:$G,'Relevant cols'!$D:$D,$A132,'Relevant cols'!$E:$E,Q$16,'Relevant cols'!$F:$F,M130,'Relevant cols'!$B:$B,"Internal")</f>
        <v>0</v>
      </c>
      <c r="Y132" t="s">
        <v>17</v>
      </c>
      <c r="Z132" s="16" t="s">
        <v>16</v>
      </c>
      <c r="AA132">
        <f>SUMIFS('Relevant cols'!$H:$H,'Relevant cols'!$D:$D,$A132,'Relevant cols'!$E:$E,AA$16,'Relevant cols'!$F:$F,Y130,'Relevant cols'!$B:$B,"Internal")</f>
        <v>0</v>
      </c>
      <c r="AB132">
        <f>SUMIFS('Relevant cols'!$H:$H,'Relevant cols'!$D:$D,$A132,'Relevant cols'!$E:$E,AB$16,'Relevant cols'!$F:$F,Y130,'Relevant cols'!$B:$B,"Internal")</f>
        <v>0</v>
      </c>
      <c r="AC132">
        <f>SUMIFS('Relevant cols'!$H:$H,'Relevant cols'!$D:$D,$A132,'Relevant cols'!$E:$E,AC$16,'Relevant cols'!$F:$F,Y130,'Relevant cols'!$B:$B,"Internal")</f>
        <v>0</v>
      </c>
    </row>
    <row r="133" spans="1:35">
      <c r="A133" t="s">
        <v>18</v>
      </c>
      <c r="B133" s="16" t="s">
        <v>16</v>
      </c>
      <c r="C133">
        <f>COUNTIFS('Relevant cols'!$D:$D,$A133,'Relevant cols'!$E:$E,C$16,'Relevant cols'!$F:$F,A130,'Relevant cols'!$B:$B,"Internal")</f>
        <v>0</v>
      </c>
      <c r="D133">
        <f>COUNTIFS('Relevant cols'!$D:$D,$A133,'Relevant cols'!$E:$E,D$16,'Relevant cols'!$F:$F,A130,'Relevant cols'!$B:$B,"Internal")</f>
        <v>0</v>
      </c>
      <c r="E133">
        <f>COUNTIFS('Relevant cols'!$D:$D,$A133,'Relevant cols'!$E:$E,E$16,'Relevant cols'!$F:$F,A130,'Relevant cols'!$B:$B,"Internal")</f>
        <v>0</v>
      </c>
      <c r="M133" t="s">
        <v>18</v>
      </c>
      <c r="N133" s="16" t="s">
        <v>16</v>
      </c>
      <c r="O133">
        <f>SUMIFS('Relevant cols'!$G:$G,'Relevant cols'!$D:$D,$A133,'Relevant cols'!$E:$E,O$16,'Relevant cols'!$F:$F,M130,'Relevant cols'!$B:$B,"Internal")</f>
        <v>0</v>
      </c>
      <c r="P133">
        <f>SUMIFS('Relevant cols'!$G:$G,'Relevant cols'!$D:$D,$A133,'Relevant cols'!$E:$E,P$16,'Relevant cols'!$F:$F,M130,'Relevant cols'!$B:$B,"Internal")</f>
        <v>0</v>
      </c>
      <c r="Q133">
        <f>SUMIFS('Relevant cols'!$G:$G,'Relevant cols'!$D:$D,$A133,'Relevant cols'!$E:$E,Q$16,'Relevant cols'!$F:$F,M130,'Relevant cols'!$B:$B,"Internal")</f>
        <v>0</v>
      </c>
      <c r="Y133" t="s">
        <v>18</v>
      </c>
      <c r="Z133" s="16" t="s">
        <v>16</v>
      </c>
      <c r="AA133">
        <f>SUMIFS('Relevant cols'!$H:$H,'Relevant cols'!$D:$D,$A133,'Relevant cols'!$E:$E,AA$16,'Relevant cols'!$F:$F,Y130,'Relevant cols'!$B:$B,"Internal")</f>
        <v>0</v>
      </c>
      <c r="AB133">
        <f>SUMIFS('Relevant cols'!$H:$H,'Relevant cols'!$D:$D,$A133,'Relevant cols'!$E:$E,AB$16,'Relevant cols'!$F:$F,Y130,'Relevant cols'!$B:$B,"Internal")</f>
        <v>0</v>
      </c>
      <c r="AC133">
        <f>SUMIFS('Relevant cols'!$H:$H,'Relevant cols'!$D:$D,$A133,'Relevant cols'!$E:$E,AC$16,'Relevant cols'!$F:$F,Y130,'Relevant cols'!$B:$B,"Internal")</f>
        <v>0</v>
      </c>
    </row>
    <row r="134" spans="1:35">
      <c r="A134" t="s">
        <v>19</v>
      </c>
      <c r="B134" s="16" t="s">
        <v>16</v>
      </c>
      <c r="C134">
        <f>COUNTIFS('Relevant cols'!$D:$D,$A134,'Relevant cols'!$E:$E,C$16,'Relevant cols'!$F:$F,A130,'Relevant cols'!$B:$B,"Internal")</f>
        <v>0</v>
      </c>
      <c r="D134">
        <f>COUNTIFS('Relevant cols'!$D:$D,$A134,'Relevant cols'!$E:$E,D$16,'Relevant cols'!$F:$F,A130,'Relevant cols'!$B:$B,"Internal")</f>
        <v>0</v>
      </c>
      <c r="E134">
        <f>COUNTIFS('Relevant cols'!$D:$D,$A134,'Relevant cols'!$E:$E,E$16,'Relevant cols'!$F:$F,A130,'Relevant cols'!$B:$B,"Internal")</f>
        <v>0</v>
      </c>
      <c r="M134" t="s">
        <v>19</v>
      </c>
      <c r="N134" s="16" t="s">
        <v>16</v>
      </c>
      <c r="O134">
        <f>SUMIFS('Relevant cols'!$G:$G,'Relevant cols'!$D:$D,$A134,'Relevant cols'!$E:$E,O$16,'Relevant cols'!$F:$F,M130,'Relevant cols'!$B:$B,"Internal")</f>
        <v>0</v>
      </c>
      <c r="P134">
        <f>SUMIFS('Relevant cols'!$G:$G,'Relevant cols'!$D:$D,$A134,'Relevant cols'!$E:$E,P$16,'Relevant cols'!$F:$F,M130,'Relevant cols'!$B:$B,"Internal")</f>
        <v>0</v>
      </c>
      <c r="Q134">
        <f>SUMIFS('Relevant cols'!$G:$G,'Relevant cols'!$D:$D,$A134,'Relevant cols'!$E:$E,Q$16,'Relevant cols'!$F:$F,M130,'Relevant cols'!$B:$B,"Internal")</f>
        <v>0</v>
      </c>
      <c r="Y134" t="s">
        <v>19</v>
      </c>
      <c r="Z134" s="16" t="s">
        <v>16</v>
      </c>
      <c r="AA134">
        <f>SUMIFS('Relevant cols'!$H:$H,'Relevant cols'!$D:$D,$A134,'Relevant cols'!$E:$E,AA$16,'Relevant cols'!$F:$F,Y130,'Relevant cols'!$B:$B,"Internal")</f>
        <v>0</v>
      </c>
      <c r="AB134">
        <f>SUMIFS('Relevant cols'!$H:$H,'Relevant cols'!$D:$D,$A134,'Relevant cols'!$E:$E,AB$16,'Relevant cols'!$F:$F,Y130,'Relevant cols'!$B:$B,"Internal")</f>
        <v>0</v>
      </c>
      <c r="AC134">
        <f>SUMIFS('Relevant cols'!$H:$H,'Relevant cols'!$D:$D,$A134,'Relevant cols'!$E:$E,AC$16,'Relevant cols'!$F:$F,Y130,'Relevant cols'!$B:$B,"Internal")</f>
        <v>0</v>
      </c>
    </row>
    <row r="135" spans="1:35">
      <c r="A135" t="s">
        <v>20</v>
      </c>
      <c r="B135" s="16" t="s">
        <v>16</v>
      </c>
      <c r="C135">
        <f>COUNTIFS('Relevant cols'!$D:$D,$A135,'Relevant cols'!$E:$E,C$16,'Relevant cols'!$F:$F,A130,'Relevant cols'!$B:$B,"Internal")</f>
        <v>0</v>
      </c>
      <c r="D135">
        <f>COUNTIFS('Relevant cols'!$D:$D,$A135,'Relevant cols'!$E:$E,D$16,'Relevant cols'!$F:$F,A130,'Relevant cols'!$B:$B,"Internal")</f>
        <v>0</v>
      </c>
      <c r="E135">
        <f>COUNTIFS('Relevant cols'!$D:$D,$A135,'Relevant cols'!$E:$E,E$16,'Relevant cols'!$F:$F,A130,'Relevant cols'!$B:$B,"Internal")</f>
        <v>0</v>
      </c>
      <c r="M135" t="s">
        <v>20</v>
      </c>
      <c r="N135" s="16" t="s">
        <v>16</v>
      </c>
      <c r="O135">
        <f>SUMIFS('Relevant cols'!$G:$G,'Relevant cols'!$D:$D,$A135,'Relevant cols'!$E:$E,O$16,'Relevant cols'!$F:$F,M130,'Relevant cols'!$B:$B,"Internal")</f>
        <v>0</v>
      </c>
      <c r="P135">
        <f>SUMIFS('Relevant cols'!$G:$G,'Relevant cols'!$D:$D,$A135,'Relevant cols'!$E:$E,P$16,'Relevant cols'!$F:$F,M130,'Relevant cols'!$B:$B,"Internal")</f>
        <v>0</v>
      </c>
      <c r="Q135">
        <f>SUMIFS('Relevant cols'!$G:$G,'Relevant cols'!$D:$D,$A135,'Relevant cols'!$E:$E,Q$16,'Relevant cols'!$F:$F,M130,'Relevant cols'!$B:$B,"Internal")</f>
        <v>0</v>
      </c>
      <c r="Y135" t="s">
        <v>20</v>
      </c>
      <c r="Z135" s="16" t="s">
        <v>16</v>
      </c>
      <c r="AA135">
        <f>SUMIFS('Relevant cols'!$H:$H,'Relevant cols'!$D:$D,$A135,'Relevant cols'!$E:$E,AA$16,'Relevant cols'!$F:$F,Y130,'Relevant cols'!$B:$B,"Internal")</f>
        <v>0</v>
      </c>
      <c r="AB135">
        <f>SUMIFS('Relevant cols'!$H:$H,'Relevant cols'!$D:$D,$A135,'Relevant cols'!$E:$E,AB$16,'Relevant cols'!$F:$F,Y130,'Relevant cols'!$B:$B,"Internal")</f>
        <v>0</v>
      </c>
      <c r="AC135">
        <f>SUMIFS('Relevant cols'!$H:$H,'Relevant cols'!$D:$D,$A135,'Relevant cols'!$E:$E,AC$16,'Relevant cols'!$F:$F,Y130,'Relevant cols'!$B:$B,"Internal")</f>
        <v>0</v>
      </c>
    </row>
    <row r="136" spans="1:35">
      <c r="A136" t="s">
        <v>21</v>
      </c>
      <c r="B136" s="16" t="s">
        <v>16</v>
      </c>
      <c r="C136">
        <f>COUNTIFS('Relevant cols'!$D:$D,$A136,'Relevant cols'!$E:$E,C$16,'Relevant cols'!$F:$F,A130,'Relevant cols'!$B:$B,"Internal")</f>
        <v>0</v>
      </c>
      <c r="D136">
        <f>COUNTIFS('Relevant cols'!$D:$D,$A136,'Relevant cols'!$E:$E,D$16,'Relevant cols'!$F:$F,A130,'Relevant cols'!$B:$B,"Internal")</f>
        <v>0</v>
      </c>
      <c r="E136">
        <f>COUNTIFS('Relevant cols'!$D:$D,$A136,'Relevant cols'!$E:$E,E$16,'Relevant cols'!$F:$F,A130,'Relevant cols'!$B:$B,"Internal")</f>
        <v>0</v>
      </c>
      <c r="M136" t="s">
        <v>21</v>
      </c>
      <c r="N136" s="16" t="s">
        <v>16</v>
      </c>
      <c r="O136">
        <f>SUMIFS('Relevant cols'!$G:$G,'Relevant cols'!$D:$D,$A136,'Relevant cols'!$E:$E,O$16,'Relevant cols'!$F:$F,M130,'Relevant cols'!$B:$B,"Internal")</f>
        <v>0</v>
      </c>
      <c r="P136">
        <f>SUMIFS('Relevant cols'!$G:$G,'Relevant cols'!$D:$D,$A136,'Relevant cols'!$E:$E,P$16,'Relevant cols'!$F:$F,M130,'Relevant cols'!$B:$B,"Internal")</f>
        <v>0</v>
      </c>
      <c r="Q136">
        <f>SUMIFS('Relevant cols'!$G:$G,'Relevant cols'!$D:$D,$A136,'Relevant cols'!$E:$E,Q$16,'Relevant cols'!$F:$F,M130,'Relevant cols'!$B:$B,"Internal")</f>
        <v>0</v>
      </c>
      <c r="Y136" t="s">
        <v>21</v>
      </c>
      <c r="Z136" s="16" t="s">
        <v>16</v>
      </c>
      <c r="AA136">
        <f>SUMIFS('Relevant cols'!$H:$H,'Relevant cols'!$D:$D,$A136,'Relevant cols'!$E:$E,AA$16,'Relevant cols'!$F:$F,Y130,'Relevant cols'!$B:$B,"Internal")</f>
        <v>0</v>
      </c>
      <c r="AB136">
        <f>SUMIFS('Relevant cols'!$H:$H,'Relevant cols'!$D:$D,$A136,'Relevant cols'!$E:$E,AB$16,'Relevant cols'!$F:$F,Y130,'Relevant cols'!$B:$B,"Internal")</f>
        <v>0</v>
      </c>
      <c r="AC136">
        <f>SUMIFS('Relevant cols'!$H:$H,'Relevant cols'!$D:$D,$A136,'Relevant cols'!$E:$E,AC$16,'Relevant cols'!$F:$F,Y130,'Relevant cols'!$B:$B,"Internal")</f>
        <v>0</v>
      </c>
    </row>
    <row r="137" spans="1:35">
      <c r="A137" t="s">
        <v>22</v>
      </c>
      <c r="B137" s="16" t="s">
        <v>16</v>
      </c>
      <c r="C137">
        <f>COUNTIFS('Relevant cols'!$D:$D,$A137,'Relevant cols'!$E:$E,C$16,'Relevant cols'!$F:$F,A130,'Relevant cols'!$B:$B,"Internal")</f>
        <v>0</v>
      </c>
      <c r="D137">
        <f>COUNTIFS('Relevant cols'!$D:$D,$A137,'Relevant cols'!$E:$E,D$16,'Relevant cols'!$F:$F,A130,'Relevant cols'!$B:$B,"Internal")</f>
        <v>0</v>
      </c>
      <c r="E137">
        <f>COUNTIFS('Relevant cols'!$D:$D,$A137,'Relevant cols'!$E:$E,E$16,'Relevant cols'!$F:$F,A130,'Relevant cols'!$B:$B,"Internal")</f>
        <v>0</v>
      </c>
      <c r="M137" t="s">
        <v>22</v>
      </c>
      <c r="N137" s="16" t="s">
        <v>16</v>
      </c>
      <c r="O137">
        <f>SUMIFS('Relevant cols'!$G:$G,'Relevant cols'!$D:$D,$A137,'Relevant cols'!$E:$E,O$16,'Relevant cols'!$F:$F,M130,'Relevant cols'!$B:$B,"Internal")</f>
        <v>0</v>
      </c>
      <c r="P137">
        <f>SUMIFS('Relevant cols'!$G:$G,'Relevant cols'!$D:$D,$A137,'Relevant cols'!$E:$E,P$16,'Relevant cols'!$F:$F,M130,'Relevant cols'!$B:$B,"Internal")</f>
        <v>0</v>
      </c>
      <c r="Q137">
        <f>SUMIFS('Relevant cols'!$G:$G,'Relevant cols'!$D:$D,$A137,'Relevant cols'!$E:$E,Q$16,'Relevant cols'!$F:$F,M130,'Relevant cols'!$B:$B,"Internal")</f>
        <v>0</v>
      </c>
      <c r="Y137" t="s">
        <v>22</v>
      </c>
      <c r="Z137" s="16" t="s">
        <v>16</v>
      </c>
      <c r="AA137">
        <f>SUMIFS('Relevant cols'!$H:$H,'Relevant cols'!$D:$D,$A137,'Relevant cols'!$E:$E,AA$16,'Relevant cols'!$F:$F,Y130,'Relevant cols'!$B:$B,"Internal")</f>
        <v>0</v>
      </c>
      <c r="AB137">
        <f>SUMIFS('Relevant cols'!$H:$H,'Relevant cols'!$D:$D,$A137,'Relevant cols'!$E:$E,AB$16,'Relevant cols'!$F:$F,Y130,'Relevant cols'!$B:$B,"Internal")</f>
        <v>0</v>
      </c>
      <c r="AC137">
        <f>SUMIFS('Relevant cols'!$H:$H,'Relevant cols'!$D:$D,$A137,'Relevant cols'!$E:$E,AC$16,'Relevant cols'!$F:$F,Y130,'Relevant cols'!$B:$B,"Internal")</f>
        <v>0</v>
      </c>
    </row>
    <row r="138" spans="1:35">
      <c r="A138" t="s">
        <v>23</v>
      </c>
      <c r="B138" s="16" t="s">
        <v>16</v>
      </c>
      <c r="C138">
        <f>COUNTIFS('Relevant cols'!$D:$D,$A138,'Relevant cols'!$E:$E,C$16,'Relevant cols'!$F:$F,A130,'Relevant cols'!$B:$B,"Internal")</f>
        <v>0</v>
      </c>
      <c r="D138">
        <f>COUNTIFS('Relevant cols'!$D:$D,$A138,'Relevant cols'!$E:$E,D$16,'Relevant cols'!$F:$F,A130,'Relevant cols'!$B:$B,"Internal")</f>
        <v>0</v>
      </c>
      <c r="E138">
        <f>COUNTIFS('Relevant cols'!$D:$D,$A138,'Relevant cols'!$E:$E,E$16,'Relevant cols'!$F:$F,A130,'Relevant cols'!$B:$B,"Internal")</f>
        <v>0</v>
      </c>
      <c r="M138" t="s">
        <v>23</v>
      </c>
      <c r="N138" s="16" t="s">
        <v>16</v>
      </c>
      <c r="O138">
        <f>SUMIFS('Relevant cols'!$G:$G,'Relevant cols'!$D:$D,$A138,'Relevant cols'!$E:$E,O$16,'Relevant cols'!$F:$F,M130,'Relevant cols'!$B:$B,"Internal")</f>
        <v>0</v>
      </c>
      <c r="P138">
        <f>SUMIFS('Relevant cols'!$G:$G,'Relevant cols'!$D:$D,$A138,'Relevant cols'!$E:$E,P$16,'Relevant cols'!$F:$F,M130,'Relevant cols'!$B:$B,"Internal")</f>
        <v>0</v>
      </c>
      <c r="Q138">
        <f>SUMIFS('Relevant cols'!$G:$G,'Relevant cols'!$D:$D,$A138,'Relevant cols'!$E:$E,Q$16,'Relevant cols'!$F:$F,M130,'Relevant cols'!$B:$B,"Internal")</f>
        <v>0</v>
      </c>
      <c r="Y138" t="s">
        <v>23</v>
      </c>
      <c r="Z138" s="16" t="s">
        <v>16</v>
      </c>
      <c r="AA138">
        <f>SUMIFS('Relevant cols'!$H:$H,'Relevant cols'!$D:$D,$A138,'Relevant cols'!$E:$E,AA$16,'Relevant cols'!$F:$F,Y130,'Relevant cols'!$B:$B,"Internal")</f>
        <v>0</v>
      </c>
      <c r="AB138">
        <f>SUMIFS('Relevant cols'!$H:$H,'Relevant cols'!$D:$D,$A138,'Relevant cols'!$E:$E,AB$16,'Relevant cols'!$F:$F,Y130,'Relevant cols'!$B:$B,"Internal")</f>
        <v>0</v>
      </c>
      <c r="AC138">
        <f>SUMIFS('Relevant cols'!$H:$H,'Relevant cols'!$D:$D,$A138,'Relevant cols'!$E:$E,AC$16,'Relevant cols'!$F:$F,Y130,'Relevant cols'!$B:$B,"Internal")</f>
        <v>0</v>
      </c>
    </row>
    <row r="139" spans="1:35">
      <c r="A139" t="s">
        <v>24</v>
      </c>
      <c r="B139">
        <f>COUNTIFS('Relevant cols'!$D:$D,$A139,'Relevant cols'!$E:$E,B$16,'Relevant cols'!$F:$F,A130,'Relevant cols'!$B:$B,"Internal")</f>
        <v>0</v>
      </c>
      <c r="C139">
        <f>COUNTIFS('Relevant cols'!$D:$D,$A139,'Relevant cols'!$E:$E,C$16,'Relevant cols'!$F:$F,A130,'Relevant cols'!$B:$B,"Internal")</f>
        <v>0</v>
      </c>
      <c r="D139">
        <f>COUNTIFS('Relevant cols'!$D:$D,$A139,'Relevant cols'!$E:$E,D$16,'Relevant cols'!$F:$F,A130,'Relevant cols'!$B:$B,"Internal")</f>
        <v>0</v>
      </c>
      <c r="E139" s="16" t="s">
        <v>16</v>
      </c>
      <c r="M139" t="s">
        <v>24</v>
      </c>
      <c r="N139">
        <f>SUMIFS('Relevant cols'!$G:$G,'Relevant cols'!$D:$D,$A139,'Relevant cols'!$E:$E,N$16,'Relevant cols'!$F:$F,M130,'Relevant cols'!$B:$B,"Internal")</f>
        <v>0</v>
      </c>
      <c r="O139">
        <f>SUMIFS('Relevant cols'!$G:$G,'Relevant cols'!$D:$D,$A139,'Relevant cols'!$E:$E,O$16,'Relevant cols'!$F:$F,M130,'Relevant cols'!$B:$B,"Internal")</f>
        <v>0</v>
      </c>
      <c r="P139">
        <f>SUMIFS('Relevant cols'!$G:$G,'Relevant cols'!$D:$D,$A139,'Relevant cols'!$E:$E,P$16,'Relevant cols'!$F:$F,M130,'Relevant cols'!$B:$B,"Internal")</f>
        <v>0</v>
      </c>
      <c r="Q139" s="16" t="s">
        <v>16</v>
      </c>
      <c r="Y139" t="s">
        <v>24</v>
      </c>
      <c r="Z139">
        <f>SUMIFS('Relevant cols'!$H:$H,'Relevant cols'!$D:$D,$A139,'Relevant cols'!$E:$E,Z$16,'Relevant cols'!$F:$F,Y130,'Relevant cols'!$B:$B,"Internal")</f>
        <v>0</v>
      </c>
      <c r="AA139">
        <f>SUMIFS('Relevant cols'!$H:$H,'Relevant cols'!$D:$D,$A139,'Relevant cols'!$E:$E,AA$16,'Relevant cols'!$F:$F,Y130,'Relevant cols'!$B:$B,"Internal")</f>
        <v>0</v>
      </c>
      <c r="AB139">
        <f>SUMIFS('Relevant cols'!$H:$H,'Relevant cols'!$D:$D,$A139,'Relevant cols'!$E:$E,AB$16,'Relevant cols'!$F:$F,Y130,'Relevant cols'!$B:$B,"Internal")</f>
        <v>0</v>
      </c>
      <c r="AC139" s="16" t="s">
        <v>16</v>
      </c>
    </row>
    <row r="140" spans="1:35">
      <c r="A140" t="s">
        <v>25</v>
      </c>
      <c r="B140">
        <f>COUNTIFS('Relevant cols'!$D:$D,$A140,'Relevant cols'!$E:$E,B$16,'Relevant cols'!$F:$F,A130,'Relevant cols'!$B:$B,"Internal")</f>
        <v>0</v>
      </c>
      <c r="C140">
        <f>COUNTIFS('Relevant cols'!$D:$D,$A140,'Relevant cols'!$E:$E,C$16,'Relevant cols'!$F:$F,A130,'Relevant cols'!$B:$B,"Internal")</f>
        <v>0</v>
      </c>
      <c r="D140">
        <f>COUNTIFS('Relevant cols'!$D:$D,$A140,'Relevant cols'!$E:$E,D$16,'Relevant cols'!$F:$F,A130,'Relevant cols'!$B:$B,"Internal")</f>
        <v>0</v>
      </c>
      <c r="E140" s="16" t="s">
        <v>16</v>
      </c>
      <c r="M140" t="s">
        <v>25</v>
      </c>
      <c r="N140">
        <f>SUMIFS('Relevant cols'!$G:$G,'Relevant cols'!$D:$D,$A140,'Relevant cols'!$E:$E,N$16,'Relevant cols'!$F:$F,M130,'Relevant cols'!$B:$B,"Internal")</f>
        <v>0</v>
      </c>
      <c r="O140">
        <f>SUMIFS('Relevant cols'!$G:$G,'Relevant cols'!$D:$D,$A140,'Relevant cols'!$E:$E,O$16,'Relevant cols'!$F:$F,M130,'Relevant cols'!$B:$B,"Internal")</f>
        <v>0</v>
      </c>
      <c r="P140">
        <f>SUMIFS('Relevant cols'!$G:$G,'Relevant cols'!$D:$D,$A140,'Relevant cols'!$E:$E,P$16,'Relevant cols'!$F:$F,M130,'Relevant cols'!$B:$B,"Internal")</f>
        <v>0</v>
      </c>
      <c r="Q140" s="16" t="s">
        <v>16</v>
      </c>
      <c r="Y140" t="s">
        <v>25</v>
      </c>
      <c r="Z140">
        <f>SUMIFS('Relevant cols'!$H:$H,'Relevant cols'!$D:$D,$A140,'Relevant cols'!$E:$E,Z$16,'Relevant cols'!$F:$F,Y130,'Relevant cols'!$B:$B,"Internal")</f>
        <v>0</v>
      </c>
      <c r="AA140">
        <f>SUMIFS('Relevant cols'!$H:$H,'Relevant cols'!$D:$D,$A140,'Relevant cols'!$E:$E,AA$16,'Relevant cols'!$F:$F,Y130,'Relevant cols'!$B:$B,"Internal")</f>
        <v>0</v>
      </c>
      <c r="AB140">
        <f>SUMIFS('Relevant cols'!$H:$H,'Relevant cols'!$D:$D,$A140,'Relevant cols'!$E:$E,AB$16,'Relevant cols'!$F:$F,Y130,'Relevant cols'!$B:$B,"Internal")</f>
        <v>0</v>
      </c>
      <c r="AC140" s="16" t="s">
        <v>16</v>
      </c>
    </row>
    <row r="141" spans="1:35">
      <c r="A141" t="s">
        <v>26</v>
      </c>
      <c r="B141">
        <f>COUNTIFS('Relevant cols'!$D:$D,$A141,'Relevant cols'!$E:$E,B$16,'Relevant cols'!$F:$F,A130,'Relevant cols'!$B:$B,"Internal")</f>
        <v>0</v>
      </c>
      <c r="C141">
        <f>COUNTIFS('Relevant cols'!$D:$D,$A141,'Relevant cols'!$E:$E,C$16,'Relevant cols'!$F:$F,A130,'Relevant cols'!$B:$B,"Internal")</f>
        <v>0</v>
      </c>
      <c r="D141">
        <f>COUNTIFS('Relevant cols'!$D:$D,$A141,'Relevant cols'!$E:$E,D$16,'Relevant cols'!$F:$F,A130,'Relevant cols'!$B:$B,"Internal")</f>
        <v>0</v>
      </c>
      <c r="E141" s="16" t="s">
        <v>16</v>
      </c>
      <c r="M141" t="s">
        <v>26</v>
      </c>
      <c r="N141">
        <f>SUMIFS('Relevant cols'!$G:$G,'Relevant cols'!$D:$D,$A141,'Relevant cols'!$E:$E,N$16,'Relevant cols'!$F:$F,M130,'Relevant cols'!$B:$B,"Internal")</f>
        <v>0</v>
      </c>
      <c r="O141">
        <f>SUMIFS('Relevant cols'!$G:$G,'Relevant cols'!$D:$D,$A141,'Relevant cols'!$E:$E,O$16,'Relevant cols'!$F:$F,M130,'Relevant cols'!$B:$B,"Internal")</f>
        <v>0</v>
      </c>
      <c r="P141">
        <f>SUMIFS('Relevant cols'!$G:$G,'Relevant cols'!$D:$D,$A141,'Relevant cols'!$E:$E,P$16,'Relevant cols'!$F:$F,M130,'Relevant cols'!$B:$B,"Internal")</f>
        <v>0</v>
      </c>
      <c r="Q141" s="16" t="s">
        <v>16</v>
      </c>
      <c r="Y141" t="s">
        <v>26</v>
      </c>
      <c r="Z141">
        <f>SUMIFS('Relevant cols'!$H:$H,'Relevant cols'!$D:$D,$A141,'Relevant cols'!$E:$E,Z$16,'Relevant cols'!$F:$F,Y130,'Relevant cols'!$B:$B,"Internal")</f>
        <v>0</v>
      </c>
      <c r="AA141">
        <f>SUMIFS('Relevant cols'!$H:$H,'Relevant cols'!$D:$D,$A141,'Relevant cols'!$E:$E,AA$16,'Relevant cols'!$F:$F,Y130,'Relevant cols'!$B:$B,"Internal")</f>
        <v>0</v>
      </c>
      <c r="AB141">
        <f>SUMIFS('Relevant cols'!$H:$H,'Relevant cols'!$D:$D,$A141,'Relevant cols'!$E:$E,AB$16,'Relevant cols'!$F:$F,Y130,'Relevant cols'!$B:$B,"Internal")</f>
        <v>0</v>
      </c>
      <c r="AC141" s="16" t="s">
        <v>16</v>
      </c>
    </row>
    <row r="142" spans="1:35">
      <c r="A142" t="s">
        <v>27</v>
      </c>
      <c r="B142">
        <f>COUNTIFS('Relevant cols'!$D:$D,$A142,'Relevant cols'!$E:$E,B$16,'Relevant cols'!$F:$F,A130,'Relevant cols'!$B:$B,"Internal")</f>
        <v>0</v>
      </c>
      <c r="C142">
        <f>COUNTIFS('Relevant cols'!$D:$D,$A142,'Relevant cols'!$E:$E,C$16,'Relevant cols'!$F:$F,A130,'Relevant cols'!$B:$B,"Internal")</f>
        <v>0</v>
      </c>
      <c r="D142">
        <f>COUNTIFS('Relevant cols'!$D:$D,$A142,'Relevant cols'!$E:$E,D$16,'Relevant cols'!$F:$F,A130,'Relevant cols'!$B:$B,"Internal")</f>
        <v>0</v>
      </c>
      <c r="E142" s="16" t="s">
        <v>16</v>
      </c>
      <c r="M142" t="s">
        <v>27</v>
      </c>
      <c r="N142">
        <f>SUMIFS('Relevant cols'!$G:$G,'Relevant cols'!$D:$D,$A142,'Relevant cols'!$E:$E,N$16,'Relevant cols'!$F:$F,M130,'Relevant cols'!$B:$B,"Internal")</f>
        <v>0</v>
      </c>
      <c r="O142">
        <f>SUMIFS('Relevant cols'!$G:$G,'Relevant cols'!$D:$D,$A142,'Relevant cols'!$E:$E,O$16,'Relevant cols'!$F:$F,M130,'Relevant cols'!$B:$B,"Internal")</f>
        <v>0</v>
      </c>
      <c r="P142">
        <f>SUMIFS('Relevant cols'!$G:$G,'Relevant cols'!$D:$D,$A142,'Relevant cols'!$E:$E,P$16,'Relevant cols'!$F:$F,M130,'Relevant cols'!$B:$B,"Internal")</f>
        <v>0</v>
      </c>
      <c r="Q142" s="16" t="s">
        <v>16</v>
      </c>
      <c r="Y142" t="s">
        <v>27</v>
      </c>
      <c r="Z142">
        <f>SUMIFS('Relevant cols'!$H:$H,'Relevant cols'!$D:$D,$A142,'Relevant cols'!$E:$E,Z$16,'Relevant cols'!$F:$F,Y130,'Relevant cols'!$B:$B,"Internal")</f>
        <v>0</v>
      </c>
      <c r="AA142">
        <f>SUMIFS('Relevant cols'!$H:$H,'Relevant cols'!$D:$D,$A142,'Relevant cols'!$E:$E,AA$16,'Relevant cols'!$F:$F,Y130,'Relevant cols'!$B:$B,"Internal")</f>
        <v>0</v>
      </c>
      <c r="AB142">
        <f>SUMIFS('Relevant cols'!$H:$H,'Relevant cols'!$D:$D,$A142,'Relevant cols'!$E:$E,AB$16,'Relevant cols'!$F:$F,Y130,'Relevant cols'!$B:$B,"Internal")</f>
        <v>0</v>
      </c>
      <c r="AC142" s="16" t="s">
        <v>16</v>
      </c>
    </row>
    <row r="143" spans="1:35">
      <c r="E143" s="16"/>
      <c r="Q143" s="16"/>
      <c r="AC143" s="16"/>
    </row>
    <row r="144" spans="1:35">
      <c r="A144" t="s">
        <v>29</v>
      </c>
      <c r="B144">
        <v>2022</v>
      </c>
      <c r="C144">
        <v>2023</v>
      </c>
      <c r="D144">
        <v>2024</v>
      </c>
      <c r="E144">
        <v>2025</v>
      </c>
      <c r="G144" t="s">
        <v>30</v>
      </c>
      <c r="H144">
        <v>2022</v>
      </c>
      <c r="I144">
        <v>2023</v>
      </c>
      <c r="J144">
        <v>2024</v>
      </c>
      <c r="K144">
        <v>2025</v>
      </c>
      <c r="M144" t="s">
        <v>29</v>
      </c>
      <c r="N144">
        <v>2022</v>
      </c>
      <c r="O144">
        <v>2023</v>
      </c>
      <c r="P144">
        <v>2024</v>
      </c>
      <c r="Q144">
        <v>2025</v>
      </c>
      <c r="S144" t="s">
        <v>30</v>
      </c>
      <c r="T144">
        <v>2022</v>
      </c>
      <c r="U144">
        <v>2023</v>
      </c>
      <c r="V144">
        <v>2024</v>
      </c>
      <c r="W144">
        <v>2025</v>
      </c>
      <c r="Y144" t="s">
        <v>29</v>
      </c>
      <c r="Z144">
        <v>2022</v>
      </c>
      <c r="AA144">
        <v>2023</v>
      </c>
      <c r="AB144">
        <v>2024</v>
      </c>
      <c r="AC144">
        <v>2025</v>
      </c>
      <c r="AE144" t="s">
        <v>30</v>
      </c>
      <c r="AF144">
        <v>2022</v>
      </c>
      <c r="AG144">
        <v>2023</v>
      </c>
      <c r="AH144">
        <v>2024</v>
      </c>
      <c r="AI144">
        <v>2025</v>
      </c>
    </row>
    <row r="145" spans="1:35">
      <c r="A145" t="s">
        <v>15</v>
      </c>
      <c r="B145" s="16" t="s">
        <v>16</v>
      </c>
      <c r="C145">
        <f>COUNTIFS('Relevant cols'!$D:$D,$A145,'Relevant cols'!$E:$E,C$30,'Relevant cols'!$F:$F,A144,'Relevant cols'!$B:$B,"Internal")</f>
        <v>0</v>
      </c>
      <c r="D145">
        <f>COUNTIFS('Relevant cols'!$D:$D,$A145,'Relevant cols'!$E:$E,D$30,'Relevant cols'!$F:$F,A144,'Relevant cols'!$B:$B,"Internal")</f>
        <v>0</v>
      </c>
      <c r="E145">
        <f>COUNTIFS('Relevant cols'!$D:$D,$A145,'Relevant cols'!$E:$E,E$30,'Relevant cols'!$F:$F,A144,'Relevant cols'!$B:$B,"Internal")</f>
        <v>0</v>
      </c>
      <c r="G145" t="s">
        <v>15</v>
      </c>
      <c r="H145" s="16" t="s">
        <v>16</v>
      </c>
      <c r="I145">
        <f>COUNTIFS('Relevant cols'!$D:$D,$A145,'Relevant cols'!$E:$E,I$30,'Relevant cols'!$F:$F,G144,'Relevant cols'!$B:$B,"Internal")</f>
        <v>0</v>
      </c>
      <c r="J145">
        <f>COUNTIFS('Relevant cols'!$D:$D,$A145,'Relevant cols'!$E:$E,J$30,'Relevant cols'!$F:$F,G144,'Relevant cols'!$B:$B,"Internal")</f>
        <v>0</v>
      </c>
      <c r="K145">
        <f>COUNTIFS('Relevant cols'!$D:$D,$A145,'Relevant cols'!$E:$E,K$30,'Relevant cols'!$F:$F,G144,'Relevant cols'!$B:$B,"Internal")</f>
        <v>0</v>
      </c>
      <c r="M145" t="s">
        <v>15</v>
      </c>
      <c r="N145" s="16" t="s">
        <v>16</v>
      </c>
      <c r="O145">
        <f>SUMIFS('Relevant cols'!$G:$G,'Relevant cols'!$D:$D,$A145,'Relevant cols'!$E:$E,O$30,'Relevant cols'!$F:$F,M144,'Relevant cols'!$B:$B,"Internal")</f>
        <v>0</v>
      </c>
      <c r="P145">
        <f>SUMIFS('Relevant cols'!$G:$G,'Relevant cols'!$D:$D,$A145,'Relevant cols'!$E:$E,P$30,'Relevant cols'!$F:$F,M144,'Relevant cols'!$B:$B,"Internal")</f>
        <v>0</v>
      </c>
      <c r="Q145">
        <f>SUMIFS('Relevant cols'!$G:$G,'Relevant cols'!$D:$D,$A145,'Relevant cols'!$E:$E,Q$30,'Relevant cols'!$F:$F,M144,'Relevant cols'!$B:$B,"Internal")</f>
        <v>0</v>
      </c>
      <c r="S145" t="s">
        <v>15</v>
      </c>
      <c r="T145" s="16" t="s">
        <v>16</v>
      </c>
      <c r="U145">
        <f>SUMIFS('Relevant cols'!$G:$G,'Relevant cols'!$D:$D,$A145,'Relevant cols'!$E:$E,U$30,'Relevant cols'!$F:$F,S144,'Relevant cols'!$B:$B,"Internal")</f>
        <v>0</v>
      </c>
      <c r="V145">
        <f>SUMIFS('Relevant cols'!$G:$G,'Relevant cols'!$D:$D,$A145,'Relevant cols'!$E:$E,V$30,'Relevant cols'!$F:$F,S144,'Relevant cols'!$B:$B,"Internal")</f>
        <v>0</v>
      </c>
      <c r="W145">
        <f>SUMIFS('Relevant cols'!$G:$G,'Relevant cols'!$D:$D,$A145,'Relevant cols'!$E:$E,W$30,'Relevant cols'!$F:$F,S144,'Relevant cols'!$B:$B,"Internal")</f>
        <v>0</v>
      </c>
      <c r="Y145" t="s">
        <v>15</v>
      </c>
      <c r="Z145" s="16" t="s">
        <v>16</v>
      </c>
      <c r="AA145">
        <f>SUMIFS('Relevant cols'!$H:$H,'Relevant cols'!$D:$D,$A145,'Relevant cols'!$E:$E,AA$30,'Relevant cols'!$F:$F,Y144,'Relevant cols'!$B:$B,"Internal")</f>
        <v>0</v>
      </c>
      <c r="AB145">
        <f>SUMIFS('Relevant cols'!$H:$H,'Relevant cols'!$D:$D,$A145,'Relevant cols'!$E:$E,AB$30,'Relevant cols'!$F:$F,Y144,'Relevant cols'!$B:$B,"Internal")</f>
        <v>0</v>
      </c>
      <c r="AC145">
        <f>SUMIFS('Relevant cols'!$H:$H,'Relevant cols'!$D:$D,$A145,'Relevant cols'!$E:$E,AC$30,'Relevant cols'!$F:$F,Y144,'Relevant cols'!$B:$B,"Internal")</f>
        <v>0</v>
      </c>
      <c r="AE145" t="s">
        <v>15</v>
      </c>
      <c r="AF145" s="16" t="s">
        <v>16</v>
      </c>
      <c r="AG145">
        <f>SUMIFS('Relevant cols'!$H:$H,'Relevant cols'!$D:$D,$A145,'Relevant cols'!$E:$E,AG$30,'Relevant cols'!$F:$F,AE144,'Relevant cols'!$B:$B,"Internal")</f>
        <v>0</v>
      </c>
      <c r="AH145">
        <f>SUMIFS('Relevant cols'!$H:$H,'Relevant cols'!$D:$D,$A145,'Relevant cols'!$E:$E,AH$30,'Relevant cols'!$F:$F,AE144,'Relevant cols'!$B:$B,"Internal")</f>
        <v>0</v>
      </c>
      <c r="AI145">
        <f>SUMIFS('Relevant cols'!$H:$H,'Relevant cols'!$D:$D,$A145,'Relevant cols'!$E:$E,AI$30,'Relevant cols'!$F:$F,AE144,'Relevant cols'!$B:$B,"Internal")</f>
        <v>0</v>
      </c>
    </row>
    <row r="146" spans="1:35">
      <c r="A146" t="s">
        <v>17</v>
      </c>
      <c r="B146" s="16" t="s">
        <v>16</v>
      </c>
      <c r="C146">
        <f>COUNTIFS('Relevant cols'!$D:$D,$A146,'Relevant cols'!$E:$E,C$30,'Relevant cols'!$F:$F,A144,'Relevant cols'!$B:$B,"Internal")</f>
        <v>0</v>
      </c>
      <c r="D146">
        <f>COUNTIFS('Relevant cols'!$D:$D,$A146,'Relevant cols'!$E:$E,D$30,'Relevant cols'!$F:$F,A144,'Relevant cols'!$B:$B,"Internal")</f>
        <v>0</v>
      </c>
      <c r="E146">
        <f>COUNTIFS('Relevant cols'!$D:$D,$A146,'Relevant cols'!$E:$E,E$30,'Relevant cols'!$F:$F,A144,'Relevant cols'!$B:$B,"Internal")</f>
        <v>0</v>
      </c>
      <c r="G146" t="s">
        <v>17</v>
      </c>
      <c r="H146" s="16" t="s">
        <v>16</v>
      </c>
      <c r="I146">
        <f>COUNTIFS('Relevant cols'!$D:$D,$A146,'Relevant cols'!$E:$E,I$30,'Relevant cols'!$F:$F,G144,'Relevant cols'!$B:$B,"Internal")</f>
        <v>0</v>
      </c>
      <c r="J146">
        <f>COUNTIFS('Relevant cols'!$D:$D,$A146,'Relevant cols'!$E:$E,J$30,'Relevant cols'!$F:$F,G144,'Relevant cols'!$B:$B,"Internal")</f>
        <v>0</v>
      </c>
      <c r="K146">
        <f>COUNTIFS('Relevant cols'!$D:$D,$A146,'Relevant cols'!$E:$E,K$30,'Relevant cols'!$F:$F,G144,'Relevant cols'!$B:$B,"Internal")</f>
        <v>0</v>
      </c>
      <c r="M146" t="s">
        <v>17</v>
      </c>
      <c r="N146" s="16" t="s">
        <v>16</v>
      </c>
      <c r="O146">
        <f>SUMIFS('Relevant cols'!$G:$G,'Relevant cols'!$D:$D,$A146,'Relevant cols'!$E:$E,O$30,'Relevant cols'!$F:$F,M144,'Relevant cols'!$B:$B,"Internal")</f>
        <v>0</v>
      </c>
      <c r="P146">
        <f>SUMIFS('Relevant cols'!$G:$G,'Relevant cols'!$D:$D,$A146,'Relevant cols'!$E:$E,P$30,'Relevant cols'!$F:$F,M144,'Relevant cols'!$B:$B,"Internal")</f>
        <v>0</v>
      </c>
      <c r="Q146">
        <f>SUMIFS('Relevant cols'!$G:$G,'Relevant cols'!$D:$D,$A146,'Relevant cols'!$E:$E,Q$30,'Relevant cols'!$F:$F,M144,'Relevant cols'!$B:$B,"Internal")</f>
        <v>0</v>
      </c>
      <c r="S146" t="s">
        <v>17</v>
      </c>
      <c r="T146" s="16" t="s">
        <v>16</v>
      </c>
      <c r="U146">
        <f>SUMIFS('Relevant cols'!$G:$G,'Relevant cols'!$D:$D,$A146,'Relevant cols'!$E:$E,U$30,'Relevant cols'!$F:$F,S144,'Relevant cols'!$B:$B,"Internal")</f>
        <v>0</v>
      </c>
      <c r="V146">
        <f>SUMIFS('Relevant cols'!$G:$G,'Relevant cols'!$D:$D,$A146,'Relevant cols'!$E:$E,V$30,'Relevant cols'!$F:$F,S144,'Relevant cols'!$B:$B,"Internal")</f>
        <v>0</v>
      </c>
      <c r="W146">
        <f>SUMIFS('Relevant cols'!$G:$G,'Relevant cols'!$D:$D,$A146,'Relevant cols'!$E:$E,W$30,'Relevant cols'!$F:$F,S144,'Relevant cols'!$B:$B,"Internal")</f>
        <v>0</v>
      </c>
      <c r="Y146" t="s">
        <v>17</v>
      </c>
      <c r="Z146" s="16" t="s">
        <v>16</v>
      </c>
      <c r="AA146">
        <f>SUMIFS('Relevant cols'!$H:$H,'Relevant cols'!$D:$D,$A146,'Relevant cols'!$E:$E,AA$30,'Relevant cols'!$F:$F,Y144,'Relevant cols'!$B:$B,"Internal")</f>
        <v>0</v>
      </c>
      <c r="AB146">
        <f>SUMIFS('Relevant cols'!$H:$H,'Relevant cols'!$D:$D,$A146,'Relevant cols'!$E:$E,AB$30,'Relevant cols'!$F:$F,Y144,'Relevant cols'!$B:$B,"Internal")</f>
        <v>0</v>
      </c>
      <c r="AC146">
        <f>SUMIFS('Relevant cols'!$H:$H,'Relevant cols'!$D:$D,$A146,'Relevant cols'!$E:$E,AC$30,'Relevant cols'!$F:$F,Y144,'Relevant cols'!$B:$B,"Internal")</f>
        <v>0</v>
      </c>
      <c r="AE146" t="s">
        <v>17</v>
      </c>
      <c r="AF146" s="16" t="s">
        <v>16</v>
      </c>
      <c r="AG146">
        <f>SUMIFS('Relevant cols'!$H:$H,'Relevant cols'!$D:$D,$A146,'Relevant cols'!$E:$E,AG$30,'Relevant cols'!$F:$F,AE144,'Relevant cols'!$B:$B,"Internal")</f>
        <v>0</v>
      </c>
      <c r="AH146">
        <f>SUMIFS('Relevant cols'!$H:$H,'Relevant cols'!$D:$D,$A146,'Relevant cols'!$E:$E,AH$30,'Relevant cols'!$F:$F,AE144,'Relevant cols'!$B:$B,"Internal")</f>
        <v>0</v>
      </c>
      <c r="AI146">
        <f>SUMIFS('Relevant cols'!$H:$H,'Relevant cols'!$D:$D,$A146,'Relevant cols'!$E:$E,AI$30,'Relevant cols'!$F:$F,AE144,'Relevant cols'!$B:$B,"Internal")</f>
        <v>0</v>
      </c>
    </row>
    <row r="147" spans="1:35">
      <c r="A147" t="s">
        <v>18</v>
      </c>
      <c r="B147" s="16" t="s">
        <v>16</v>
      </c>
      <c r="C147">
        <f>COUNTIFS('Relevant cols'!$D:$D,$A147,'Relevant cols'!$E:$E,C$30,'Relevant cols'!$F:$F,A144,'Relevant cols'!$B:$B,"Internal")</f>
        <v>0</v>
      </c>
      <c r="D147">
        <f>COUNTIFS('Relevant cols'!$D:$D,$A147,'Relevant cols'!$E:$E,D$30,'Relevant cols'!$F:$F,A144,'Relevant cols'!$B:$B,"Internal")</f>
        <v>0</v>
      </c>
      <c r="E147">
        <f>COUNTIFS('Relevant cols'!$D:$D,$A147,'Relevant cols'!$E:$E,E$30,'Relevant cols'!$F:$F,A144,'Relevant cols'!$B:$B,"Internal")</f>
        <v>0</v>
      </c>
      <c r="G147" t="s">
        <v>18</v>
      </c>
      <c r="H147" s="16" t="s">
        <v>16</v>
      </c>
      <c r="I147">
        <f>COUNTIFS('Relevant cols'!$D:$D,$A147,'Relevant cols'!$E:$E,I$30,'Relevant cols'!$F:$F,G144,'Relevant cols'!$B:$B,"Internal")</f>
        <v>0</v>
      </c>
      <c r="J147">
        <f>COUNTIFS('Relevant cols'!$D:$D,$A147,'Relevant cols'!$E:$E,J$30,'Relevant cols'!$F:$F,G144,'Relevant cols'!$B:$B,"Internal")</f>
        <v>0</v>
      </c>
      <c r="K147">
        <f>COUNTIFS('Relevant cols'!$D:$D,$A147,'Relevant cols'!$E:$E,K$30,'Relevant cols'!$F:$F,G144,'Relevant cols'!$B:$B,"Internal")</f>
        <v>1</v>
      </c>
      <c r="M147" t="s">
        <v>18</v>
      </c>
      <c r="N147" s="16" t="s">
        <v>16</v>
      </c>
      <c r="O147">
        <f>SUMIFS('Relevant cols'!$G:$G,'Relevant cols'!$D:$D,$A147,'Relevant cols'!$E:$E,O$30,'Relevant cols'!$F:$F,M144,'Relevant cols'!$B:$B,"Internal")</f>
        <v>0</v>
      </c>
      <c r="P147">
        <f>SUMIFS('Relevant cols'!$G:$G,'Relevant cols'!$D:$D,$A147,'Relevant cols'!$E:$E,P$30,'Relevant cols'!$F:$F,M144,'Relevant cols'!$B:$B,"Internal")</f>
        <v>0</v>
      </c>
      <c r="Q147">
        <f>SUMIFS('Relevant cols'!$G:$G,'Relevant cols'!$D:$D,$A147,'Relevant cols'!$E:$E,Q$30,'Relevant cols'!$F:$F,M144,'Relevant cols'!$B:$B,"Internal")</f>
        <v>0</v>
      </c>
      <c r="S147" t="s">
        <v>18</v>
      </c>
      <c r="T147" s="16" t="s">
        <v>16</v>
      </c>
      <c r="U147">
        <f>SUMIFS('Relevant cols'!$G:$G,'Relevant cols'!$D:$D,$A147,'Relevant cols'!$E:$E,U$30,'Relevant cols'!$F:$F,S144,'Relevant cols'!$B:$B,"Internal")</f>
        <v>0</v>
      </c>
      <c r="V147">
        <f>SUMIFS('Relevant cols'!$G:$G,'Relevant cols'!$D:$D,$A147,'Relevant cols'!$E:$E,V$30,'Relevant cols'!$F:$F,S144,'Relevant cols'!$B:$B,"Internal")</f>
        <v>0</v>
      </c>
      <c r="W147">
        <f>SUMIFS('Relevant cols'!$G:$G,'Relevant cols'!$D:$D,$A147,'Relevant cols'!$E:$E,W$30,'Relevant cols'!$F:$F,S144,'Relevant cols'!$B:$B,"Internal")</f>
        <v>1</v>
      </c>
      <c r="Y147" t="s">
        <v>18</v>
      </c>
      <c r="Z147" s="16" t="s">
        <v>16</v>
      </c>
      <c r="AA147">
        <f>SUMIFS('Relevant cols'!$H:$H,'Relevant cols'!$D:$D,$A147,'Relevant cols'!$E:$E,AA$30,'Relevant cols'!$F:$F,Y144,'Relevant cols'!$B:$B,"Internal")</f>
        <v>0</v>
      </c>
      <c r="AB147">
        <f>SUMIFS('Relevant cols'!$H:$H,'Relevant cols'!$D:$D,$A147,'Relevant cols'!$E:$E,AB$30,'Relevant cols'!$F:$F,Y144,'Relevant cols'!$B:$B,"Internal")</f>
        <v>0</v>
      </c>
      <c r="AC147">
        <f>SUMIFS('Relevant cols'!$H:$H,'Relevant cols'!$D:$D,$A147,'Relevant cols'!$E:$E,AC$30,'Relevant cols'!$F:$F,Y144,'Relevant cols'!$B:$B,"Internal")</f>
        <v>0</v>
      </c>
      <c r="AE147" t="s">
        <v>18</v>
      </c>
      <c r="AF147" s="16" t="s">
        <v>16</v>
      </c>
      <c r="AG147">
        <f>SUMIFS('Relevant cols'!$H:$H,'Relevant cols'!$D:$D,$A147,'Relevant cols'!$E:$E,AG$30,'Relevant cols'!$F:$F,AE144,'Relevant cols'!$B:$B,"Internal")</f>
        <v>0</v>
      </c>
      <c r="AH147">
        <f>SUMIFS('Relevant cols'!$H:$H,'Relevant cols'!$D:$D,$A147,'Relevant cols'!$E:$E,AH$30,'Relevant cols'!$F:$F,AE144,'Relevant cols'!$B:$B,"Internal")</f>
        <v>0</v>
      </c>
      <c r="AI147">
        <f>SUMIFS('Relevant cols'!$H:$H,'Relevant cols'!$D:$D,$A147,'Relevant cols'!$E:$E,AI$30,'Relevant cols'!$F:$F,AE144,'Relevant cols'!$B:$B,"Internal")</f>
        <v>1</v>
      </c>
    </row>
    <row r="148" spans="1:35">
      <c r="A148" t="s">
        <v>19</v>
      </c>
      <c r="B148" s="16" t="s">
        <v>16</v>
      </c>
      <c r="C148">
        <f>COUNTIFS('Relevant cols'!$D:$D,$A148,'Relevant cols'!$E:$E,C$30,'Relevant cols'!$F:$F,A144,'Relevant cols'!$B:$B,"Internal")</f>
        <v>0</v>
      </c>
      <c r="D148">
        <f>COUNTIFS('Relevant cols'!$D:$D,$A148,'Relevant cols'!$E:$E,D$30,'Relevant cols'!$F:$F,A144,'Relevant cols'!$B:$B,"Internal")</f>
        <v>0</v>
      </c>
      <c r="E148">
        <f>COUNTIFS('Relevant cols'!$D:$D,$A148,'Relevant cols'!$E:$E,E$30,'Relevant cols'!$F:$F,A144,'Relevant cols'!$B:$B,"Internal")</f>
        <v>0</v>
      </c>
      <c r="G148" t="s">
        <v>19</v>
      </c>
      <c r="H148" s="16" t="s">
        <v>16</v>
      </c>
      <c r="I148">
        <f>COUNTIFS('Relevant cols'!$D:$D,$A148,'Relevant cols'!$E:$E,I$30,'Relevant cols'!$F:$F,G144,'Relevant cols'!$B:$B,"Internal")</f>
        <v>0</v>
      </c>
      <c r="J148">
        <f>COUNTIFS('Relevant cols'!$D:$D,$A148,'Relevant cols'!$E:$E,J$30,'Relevant cols'!$F:$F,G144,'Relevant cols'!$B:$B,"Internal")</f>
        <v>0</v>
      </c>
      <c r="K148">
        <f>COUNTIFS('Relevant cols'!$D:$D,$A148,'Relevant cols'!$E:$E,K$30,'Relevant cols'!$F:$F,G144,'Relevant cols'!$B:$B,"Internal")</f>
        <v>0</v>
      </c>
      <c r="M148" t="s">
        <v>19</v>
      </c>
      <c r="N148" s="16" t="s">
        <v>16</v>
      </c>
      <c r="O148">
        <f>SUMIFS('Relevant cols'!$G:$G,'Relevant cols'!$D:$D,$A148,'Relevant cols'!$E:$E,O$30,'Relevant cols'!$F:$F,M144,'Relevant cols'!$B:$B,"Internal")</f>
        <v>0</v>
      </c>
      <c r="P148">
        <f>SUMIFS('Relevant cols'!$G:$G,'Relevant cols'!$D:$D,$A148,'Relevant cols'!$E:$E,P$30,'Relevant cols'!$F:$F,M144,'Relevant cols'!$B:$B,"Internal")</f>
        <v>0</v>
      </c>
      <c r="Q148">
        <f>SUMIFS('Relevant cols'!$G:$G,'Relevant cols'!$D:$D,$A148,'Relevant cols'!$E:$E,Q$30,'Relevant cols'!$F:$F,M144,'Relevant cols'!$B:$B,"Internal")</f>
        <v>0</v>
      </c>
      <c r="S148" t="s">
        <v>19</v>
      </c>
      <c r="T148" s="16" t="s">
        <v>16</v>
      </c>
      <c r="U148">
        <f>SUMIFS('Relevant cols'!$G:$G,'Relevant cols'!$D:$D,$A148,'Relevant cols'!$E:$E,U$30,'Relevant cols'!$F:$F,S144,'Relevant cols'!$B:$B,"Internal")</f>
        <v>0</v>
      </c>
      <c r="V148">
        <f>SUMIFS('Relevant cols'!$G:$G,'Relevant cols'!$D:$D,$A148,'Relevant cols'!$E:$E,V$30,'Relevant cols'!$F:$F,S144,'Relevant cols'!$B:$B,"Internal")</f>
        <v>0</v>
      </c>
      <c r="W148">
        <f>SUMIFS('Relevant cols'!$G:$G,'Relevant cols'!$D:$D,$A148,'Relevant cols'!$E:$E,W$30,'Relevant cols'!$F:$F,S144,'Relevant cols'!$B:$B,"Internal")</f>
        <v>0</v>
      </c>
      <c r="Y148" t="s">
        <v>19</v>
      </c>
      <c r="Z148" s="16" t="s">
        <v>16</v>
      </c>
      <c r="AA148">
        <f>SUMIFS('Relevant cols'!$H:$H,'Relevant cols'!$D:$D,$A148,'Relevant cols'!$E:$E,AA$30,'Relevant cols'!$F:$F,Y144,'Relevant cols'!$B:$B,"Internal")</f>
        <v>0</v>
      </c>
      <c r="AB148">
        <f>SUMIFS('Relevant cols'!$H:$H,'Relevant cols'!$D:$D,$A148,'Relevant cols'!$E:$E,AB$30,'Relevant cols'!$F:$F,Y144,'Relevant cols'!$B:$B,"Internal")</f>
        <v>0</v>
      </c>
      <c r="AC148">
        <f>SUMIFS('Relevant cols'!$H:$H,'Relevant cols'!$D:$D,$A148,'Relevant cols'!$E:$E,AC$30,'Relevant cols'!$F:$F,Y144,'Relevant cols'!$B:$B,"Internal")</f>
        <v>0</v>
      </c>
      <c r="AE148" t="s">
        <v>19</v>
      </c>
      <c r="AF148" s="16" t="s">
        <v>16</v>
      </c>
      <c r="AG148">
        <f>SUMIFS('Relevant cols'!$H:$H,'Relevant cols'!$D:$D,$A148,'Relevant cols'!$E:$E,AG$30,'Relevant cols'!$F:$F,AE144,'Relevant cols'!$B:$B,"Internal")</f>
        <v>0</v>
      </c>
      <c r="AH148">
        <f>SUMIFS('Relevant cols'!$H:$H,'Relevant cols'!$D:$D,$A148,'Relevant cols'!$E:$E,AH$30,'Relevant cols'!$F:$F,AE144,'Relevant cols'!$B:$B,"Internal")</f>
        <v>0</v>
      </c>
      <c r="AI148">
        <f>SUMIFS('Relevant cols'!$H:$H,'Relevant cols'!$D:$D,$A148,'Relevant cols'!$E:$E,AI$30,'Relevant cols'!$F:$F,AE144,'Relevant cols'!$B:$B,"Internal")</f>
        <v>0</v>
      </c>
    </row>
    <row r="149" spans="1:35">
      <c r="A149" t="s">
        <v>20</v>
      </c>
      <c r="B149" s="16" t="s">
        <v>16</v>
      </c>
      <c r="C149">
        <f>COUNTIFS('Relevant cols'!$D:$D,$A149,'Relevant cols'!$E:$E,C$30,'Relevant cols'!$F:$F,A144,'Relevant cols'!$B:$B,"Internal")</f>
        <v>0</v>
      </c>
      <c r="D149">
        <f>COUNTIFS('Relevant cols'!$D:$D,$A149,'Relevant cols'!$E:$E,D$30,'Relevant cols'!$F:$F,A144,'Relevant cols'!$B:$B,"Internal")</f>
        <v>0</v>
      </c>
      <c r="E149">
        <f>COUNTIFS('Relevant cols'!$D:$D,$A149,'Relevant cols'!$E:$E,E$30,'Relevant cols'!$F:$F,A144,'Relevant cols'!$B:$B,"Internal")</f>
        <v>0</v>
      </c>
      <c r="G149" t="s">
        <v>20</v>
      </c>
      <c r="H149" s="16" t="s">
        <v>16</v>
      </c>
      <c r="I149">
        <f>COUNTIFS('Relevant cols'!$D:$D,$A149,'Relevant cols'!$E:$E,I$30,'Relevant cols'!$F:$F,G144,'Relevant cols'!$B:$B,"Internal")</f>
        <v>0</v>
      </c>
      <c r="J149">
        <f>COUNTIFS('Relevant cols'!$D:$D,$A149,'Relevant cols'!$E:$E,J$30,'Relevant cols'!$F:$F,G144,'Relevant cols'!$B:$B,"Internal")</f>
        <v>0</v>
      </c>
      <c r="K149">
        <f>COUNTIFS('Relevant cols'!$D:$D,$A149,'Relevant cols'!$E:$E,K$30,'Relevant cols'!$F:$F,G144,'Relevant cols'!$B:$B,"Internal")</f>
        <v>0</v>
      </c>
      <c r="M149" t="s">
        <v>20</v>
      </c>
      <c r="N149" s="16" t="s">
        <v>16</v>
      </c>
      <c r="O149">
        <f>SUMIFS('Relevant cols'!$G:$G,'Relevant cols'!$D:$D,$A149,'Relevant cols'!$E:$E,O$30,'Relevant cols'!$F:$F,M144,'Relevant cols'!$B:$B,"Internal")</f>
        <v>0</v>
      </c>
      <c r="P149">
        <f>SUMIFS('Relevant cols'!$G:$G,'Relevant cols'!$D:$D,$A149,'Relevant cols'!$E:$E,P$30,'Relevant cols'!$F:$F,M144,'Relevant cols'!$B:$B,"Internal")</f>
        <v>0</v>
      </c>
      <c r="Q149">
        <f>SUMIFS('Relevant cols'!$G:$G,'Relevant cols'!$D:$D,$A149,'Relevant cols'!$E:$E,Q$30,'Relevant cols'!$F:$F,M144,'Relevant cols'!$B:$B,"Internal")</f>
        <v>0</v>
      </c>
      <c r="S149" t="s">
        <v>20</v>
      </c>
      <c r="T149" s="16" t="s">
        <v>16</v>
      </c>
      <c r="U149">
        <f>SUMIFS('Relevant cols'!$G:$G,'Relevant cols'!$D:$D,$A149,'Relevant cols'!$E:$E,U$30,'Relevant cols'!$F:$F,S144,'Relevant cols'!$B:$B,"Internal")</f>
        <v>0</v>
      </c>
      <c r="V149">
        <f>SUMIFS('Relevant cols'!$G:$G,'Relevant cols'!$D:$D,$A149,'Relevant cols'!$E:$E,V$30,'Relevant cols'!$F:$F,S144,'Relevant cols'!$B:$B,"Internal")</f>
        <v>0</v>
      </c>
      <c r="W149">
        <f>SUMIFS('Relevant cols'!$G:$G,'Relevant cols'!$D:$D,$A149,'Relevant cols'!$E:$E,W$30,'Relevant cols'!$F:$F,S144,'Relevant cols'!$B:$B,"Internal")</f>
        <v>0</v>
      </c>
      <c r="Y149" t="s">
        <v>20</v>
      </c>
      <c r="Z149" s="16" t="s">
        <v>16</v>
      </c>
      <c r="AA149">
        <f>SUMIFS('Relevant cols'!$H:$H,'Relevant cols'!$D:$D,$A149,'Relevant cols'!$E:$E,AA$30,'Relevant cols'!$F:$F,Y144,'Relevant cols'!$B:$B,"Internal")</f>
        <v>0</v>
      </c>
      <c r="AB149">
        <f>SUMIFS('Relevant cols'!$H:$H,'Relevant cols'!$D:$D,$A149,'Relevant cols'!$E:$E,AB$30,'Relevant cols'!$F:$F,Y144,'Relevant cols'!$B:$B,"Internal")</f>
        <v>0</v>
      </c>
      <c r="AC149">
        <f>SUMIFS('Relevant cols'!$H:$H,'Relevant cols'!$D:$D,$A149,'Relevant cols'!$E:$E,AC$30,'Relevant cols'!$F:$F,Y144,'Relevant cols'!$B:$B,"Internal")</f>
        <v>0</v>
      </c>
      <c r="AE149" t="s">
        <v>20</v>
      </c>
      <c r="AF149" s="16" t="s">
        <v>16</v>
      </c>
      <c r="AG149">
        <f>SUMIFS('Relevant cols'!$H:$H,'Relevant cols'!$D:$D,$A149,'Relevant cols'!$E:$E,AG$30,'Relevant cols'!$F:$F,AE144,'Relevant cols'!$B:$B,"Internal")</f>
        <v>0</v>
      </c>
      <c r="AH149">
        <f>SUMIFS('Relevant cols'!$H:$H,'Relevant cols'!$D:$D,$A149,'Relevant cols'!$E:$E,AH$30,'Relevant cols'!$F:$F,AE144,'Relevant cols'!$B:$B,"Internal")</f>
        <v>0</v>
      </c>
      <c r="AI149">
        <f>SUMIFS('Relevant cols'!$H:$H,'Relevant cols'!$D:$D,$A149,'Relevant cols'!$E:$E,AI$30,'Relevant cols'!$F:$F,AE144,'Relevant cols'!$B:$B,"Internal")</f>
        <v>0</v>
      </c>
    </row>
    <row r="150" spans="1:35">
      <c r="A150" t="s">
        <v>21</v>
      </c>
      <c r="B150" s="16" t="s">
        <v>16</v>
      </c>
      <c r="C150">
        <f>COUNTIFS('Relevant cols'!$D:$D,$A150,'Relevant cols'!$E:$E,C$30,'Relevant cols'!$F:$F,A144,'Relevant cols'!$B:$B,"Internal")</f>
        <v>0</v>
      </c>
      <c r="D150">
        <f>COUNTIFS('Relevant cols'!$D:$D,$A150,'Relevant cols'!$E:$E,D$30,'Relevant cols'!$F:$F,A144,'Relevant cols'!$B:$B,"Internal")</f>
        <v>0</v>
      </c>
      <c r="E150">
        <f>COUNTIFS('Relevant cols'!$D:$D,$A150,'Relevant cols'!$E:$E,E$30,'Relevant cols'!$F:$F,A144,'Relevant cols'!$B:$B,"Internal")</f>
        <v>0</v>
      </c>
      <c r="G150" t="s">
        <v>21</v>
      </c>
      <c r="H150" s="16" t="s">
        <v>16</v>
      </c>
      <c r="I150">
        <f>COUNTIFS('Relevant cols'!$D:$D,$A150,'Relevant cols'!$E:$E,I$30,'Relevant cols'!$F:$F,G144,'Relevant cols'!$B:$B,"Internal")</f>
        <v>0</v>
      </c>
      <c r="J150">
        <f>COUNTIFS('Relevant cols'!$D:$D,$A150,'Relevant cols'!$E:$E,J$30,'Relevant cols'!$F:$F,G144,'Relevant cols'!$B:$B,"Internal")</f>
        <v>0</v>
      </c>
      <c r="K150">
        <f>COUNTIFS('Relevant cols'!$D:$D,$A150,'Relevant cols'!$E:$E,K$30,'Relevant cols'!$F:$F,G144,'Relevant cols'!$B:$B,"Internal")</f>
        <v>0</v>
      </c>
      <c r="M150" t="s">
        <v>21</v>
      </c>
      <c r="N150" s="16" t="s">
        <v>16</v>
      </c>
      <c r="O150">
        <f>SUMIFS('Relevant cols'!$G:$G,'Relevant cols'!$D:$D,$A150,'Relevant cols'!$E:$E,O$30,'Relevant cols'!$F:$F,M144,'Relevant cols'!$B:$B,"Internal")</f>
        <v>0</v>
      </c>
      <c r="P150">
        <f>SUMIFS('Relevant cols'!$G:$G,'Relevant cols'!$D:$D,$A150,'Relevant cols'!$E:$E,P$30,'Relevant cols'!$F:$F,M144,'Relevant cols'!$B:$B,"Internal")</f>
        <v>0</v>
      </c>
      <c r="Q150">
        <f>SUMIFS('Relevant cols'!$G:$G,'Relevant cols'!$D:$D,$A150,'Relevant cols'!$E:$E,Q$30,'Relevant cols'!$F:$F,M144,'Relevant cols'!$B:$B,"Internal")</f>
        <v>0</v>
      </c>
      <c r="S150" t="s">
        <v>21</v>
      </c>
      <c r="T150" s="16" t="s">
        <v>16</v>
      </c>
      <c r="U150">
        <f>SUMIFS('Relevant cols'!$G:$G,'Relevant cols'!$D:$D,$A150,'Relevant cols'!$E:$E,U$30,'Relevant cols'!$F:$F,S144,'Relevant cols'!$B:$B,"Internal")</f>
        <v>0</v>
      </c>
      <c r="V150">
        <f>SUMIFS('Relevant cols'!$G:$G,'Relevant cols'!$D:$D,$A150,'Relevant cols'!$E:$E,V$30,'Relevant cols'!$F:$F,S144,'Relevant cols'!$B:$B,"Internal")</f>
        <v>0</v>
      </c>
      <c r="W150">
        <f>SUMIFS('Relevant cols'!$G:$G,'Relevant cols'!$D:$D,$A150,'Relevant cols'!$E:$E,W$30,'Relevant cols'!$F:$F,S144,'Relevant cols'!$B:$B,"Internal")</f>
        <v>0</v>
      </c>
      <c r="Y150" t="s">
        <v>21</v>
      </c>
      <c r="Z150" s="16" t="s">
        <v>16</v>
      </c>
      <c r="AA150">
        <f>SUMIFS('Relevant cols'!$H:$H,'Relevant cols'!$D:$D,$A150,'Relevant cols'!$E:$E,AA$30,'Relevant cols'!$F:$F,Y144,'Relevant cols'!$B:$B,"Internal")</f>
        <v>0</v>
      </c>
      <c r="AB150">
        <f>SUMIFS('Relevant cols'!$H:$H,'Relevant cols'!$D:$D,$A150,'Relevant cols'!$E:$E,AB$30,'Relevant cols'!$F:$F,Y144,'Relevant cols'!$B:$B,"Internal")</f>
        <v>0</v>
      </c>
      <c r="AC150">
        <f>SUMIFS('Relevant cols'!$H:$H,'Relevant cols'!$D:$D,$A150,'Relevant cols'!$E:$E,AC$30,'Relevant cols'!$F:$F,Y144,'Relevant cols'!$B:$B,"Internal")</f>
        <v>0</v>
      </c>
      <c r="AE150" t="s">
        <v>21</v>
      </c>
      <c r="AF150" s="16" t="s">
        <v>16</v>
      </c>
      <c r="AG150">
        <f>SUMIFS('Relevant cols'!$H:$H,'Relevant cols'!$D:$D,$A150,'Relevant cols'!$E:$E,AG$30,'Relevant cols'!$F:$F,AE144,'Relevant cols'!$B:$B,"Internal")</f>
        <v>0</v>
      </c>
      <c r="AH150">
        <f>SUMIFS('Relevant cols'!$H:$H,'Relevant cols'!$D:$D,$A150,'Relevant cols'!$E:$E,AH$30,'Relevant cols'!$F:$F,AE144,'Relevant cols'!$B:$B,"Internal")</f>
        <v>0</v>
      </c>
      <c r="AI150">
        <f>SUMIFS('Relevant cols'!$H:$H,'Relevant cols'!$D:$D,$A150,'Relevant cols'!$E:$E,AI$30,'Relevant cols'!$F:$F,AE144,'Relevant cols'!$B:$B,"Internal")</f>
        <v>0</v>
      </c>
    </row>
    <row r="151" spans="1:35">
      <c r="A151" t="s">
        <v>22</v>
      </c>
      <c r="B151" s="16" t="s">
        <v>16</v>
      </c>
      <c r="C151">
        <f>COUNTIFS('Relevant cols'!$D:$D,$A151,'Relevant cols'!$E:$E,C$30,'Relevant cols'!$F:$F,A144,'Relevant cols'!$B:$B,"Internal")</f>
        <v>0</v>
      </c>
      <c r="D151">
        <f>COUNTIFS('Relevant cols'!$D:$D,$A151,'Relevant cols'!$E:$E,D$30,'Relevant cols'!$F:$F,A144,'Relevant cols'!$B:$B,"Internal")</f>
        <v>0</v>
      </c>
      <c r="E151">
        <f>COUNTIFS('Relevant cols'!$D:$D,$A151,'Relevant cols'!$E:$E,E$30,'Relevant cols'!$F:$F,A144,'Relevant cols'!$B:$B,"Internal")</f>
        <v>0</v>
      </c>
      <c r="G151" t="s">
        <v>22</v>
      </c>
      <c r="H151" s="16" t="s">
        <v>16</v>
      </c>
      <c r="I151">
        <f>COUNTIFS('Relevant cols'!$D:$D,$A151,'Relevant cols'!$E:$E,I$30,'Relevant cols'!$F:$F,G144,'Relevant cols'!$B:$B,"Internal")</f>
        <v>0</v>
      </c>
      <c r="J151">
        <f>COUNTIFS('Relevant cols'!$D:$D,$A151,'Relevant cols'!$E:$E,J$30,'Relevant cols'!$F:$F,G144,'Relevant cols'!$B:$B,"Internal")</f>
        <v>0</v>
      </c>
      <c r="K151">
        <f>COUNTIFS('Relevant cols'!$D:$D,$A151,'Relevant cols'!$E:$E,K$30,'Relevant cols'!$F:$F,G144,'Relevant cols'!$B:$B,"Internal")</f>
        <v>0</v>
      </c>
      <c r="M151" t="s">
        <v>22</v>
      </c>
      <c r="N151" s="16" t="s">
        <v>16</v>
      </c>
      <c r="O151">
        <f>SUMIFS('Relevant cols'!$G:$G,'Relevant cols'!$D:$D,$A151,'Relevant cols'!$E:$E,O$30,'Relevant cols'!$F:$F,M144,'Relevant cols'!$B:$B,"Internal")</f>
        <v>0</v>
      </c>
      <c r="P151">
        <f>SUMIFS('Relevant cols'!$G:$G,'Relevant cols'!$D:$D,$A151,'Relevant cols'!$E:$E,P$30,'Relevant cols'!$F:$F,M144,'Relevant cols'!$B:$B,"Internal")</f>
        <v>0</v>
      </c>
      <c r="Q151">
        <f>SUMIFS('Relevant cols'!$G:$G,'Relevant cols'!$D:$D,$A151,'Relevant cols'!$E:$E,Q$30,'Relevant cols'!$F:$F,M144,'Relevant cols'!$B:$B,"Internal")</f>
        <v>0</v>
      </c>
      <c r="S151" t="s">
        <v>22</v>
      </c>
      <c r="T151" s="16" t="s">
        <v>16</v>
      </c>
      <c r="U151">
        <f>SUMIFS('Relevant cols'!$G:$G,'Relevant cols'!$D:$D,$A151,'Relevant cols'!$E:$E,U$30,'Relevant cols'!$F:$F,S144,'Relevant cols'!$B:$B,"Internal")</f>
        <v>0</v>
      </c>
      <c r="V151">
        <f>SUMIFS('Relevant cols'!$G:$G,'Relevant cols'!$D:$D,$A151,'Relevant cols'!$E:$E,V$30,'Relevant cols'!$F:$F,S144,'Relevant cols'!$B:$B,"Internal")</f>
        <v>0</v>
      </c>
      <c r="W151">
        <f>SUMIFS('Relevant cols'!$G:$G,'Relevant cols'!$D:$D,$A151,'Relevant cols'!$E:$E,W$30,'Relevant cols'!$F:$F,S144,'Relevant cols'!$B:$B,"Internal")</f>
        <v>0</v>
      </c>
      <c r="Y151" t="s">
        <v>22</v>
      </c>
      <c r="Z151" s="16" t="s">
        <v>16</v>
      </c>
      <c r="AA151">
        <f>SUMIFS('Relevant cols'!$H:$H,'Relevant cols'!$D:$D,$A151,'Relevant cols'!$E:$E,AA$30,'Relevant cols'!$F:$F,Y144,'Relevant cols'!$B:$B,"Internal")</f>
        <v>0</v>
      </c>
      <c r="AB151">
        <f>SUMIFS('Relevant cols'!$H:$H,'Relevant cols'!$D:$D,$A151,'Relevant cols'!$E:$E,AB$30,'Relevant cols'!$F:$F,Y144,'Relevant cols'!$B:$B,"Internal")</f>
        <v>0</v>
      </c>
      <c r="AC151">
        <f>SUMIFS('Relevant cols'!$H:$H,'Relevant cols'!$D:$D,$A151,'Relevant cols'!$E:$E,AC$30,'Relevant cols'!$F:$F,Y144,'Relevant cols'!$B:$B,"Internal")</f>
        <v>0</v>
      </c>
      <c r="AE151" t="s">
        <v>22</v>
      </c>
      <c r="AF151" s="16" t="s">
        <v>16</v>
      </c>
      <c r="AG151">
        <f>SUMIFS('Relevant cols'!$H:$H,'Relevant cols'!$D:$D,$A151,'Relevant cols'!$E:$E,AG$30,'Relevant cols'!$F:$F,AE144,'Relevant cols'!$B:$B,"Internal")</f>
        <v>0</v>
      </c>
      <c r="AH151">
        <f>SUMIFS('Relevant cols'!$H:$H,'Relevant cols'!$D:$D,$A151,'Relevant cols'!$E:$E,AH$30,'Relevant cols'!$F:$F,AE144,'Relevant cols'!$B:$B,"Internal")</f>
        <v>0</v>
      </c>
      <c r="AI151">
        <f>SUMIFS('Relevant cols'!$H:$H,'Relevant cols'!$D:$D,$A151,'Relevant cols'!$E:$E,AI$30,'Relevant cols'!$F:$F,AE144,'Relevant cols'!$B:$B,"Internal")</f>
        <v>0</v>
      </c>
    </row>
    <row r="152" spans="1:35">
      <c r="A152" t="s">
        <v>23</v>
      </c>
      <c r="B152" s="16" t="s">
        <v>16</v>
      </c>
      <c r="C152">
        <f>COUNTIFS('Relevant cols'!$D:$D,$A152,'Relevant cols'!$E:$E,C$30,'Relevant cols'!$F:$F,A144,'Relevant cols'!$B:$B,"Internal")</f>
        <v>0</v>
      </c>
      <c r="D152">
        <f>COUNTIFS('Relevant cols'!$D:$D,$A152,'Relevant cols'!$E:$E,D$30,'Relevant cols'!$F:$F,A144,'Relevant cols'!$B:$B,"Internal")</f>
        <v>0</v>
      </c>
      <c r="E152">
        <f>COUNTIFS('Relevant cols'!$D:$D,$A152,'Relevant cols'!$E:$E,E$30,'Relevant cols'!$F:$F,A144,'Relevant cols'!$B:$B,"Internal")</f>
        <v>0</v>
      </c>
      <c r="G152" t="s">
        <v>23</v>
      </c>
      <c r="H152" s="16" t="s">
        <v>16</v>
      </c>
      <c r="I152">
        <f>COUNTIFS('Relevant cols'!$D:$D,$A152,'Relevant cols'!$E:$E,I$30,'Relevant cols'!$F:$F,G144,'Relevant cols'!$B:$B,"Internal")</f>
        <v>0</v>
      </c>
      <c r="J152">
        <f>COUNTIFS('Relevant cols'!$D:$D,$A152,'Relevant cols'!$E:$E,J$30,'Relevant cols'!$F:$F,G144,'Relevant cols'!$B:$B,"Internal")</f>
        <v>0</v>
      </c>
      <c r="K152">
        <f>COUNTIFS('Relevant cols'!$D:$D,$A152,'Relevant cols'!$E:$E,K$30,'Relevant cols'!$F:$F,G144,'Relevant cols'!$B:$B,"Internal")</f>
        <v>0</v>
      </c>
      <c r="M152" t="s">
        <v>23</v>
      </c>
      <c r="N152" s="16" t="s">
        <v>16</v>
      </c>
      <c r="O152">
        <f>SUMIFS('Relevant cols'!$G:$G,'Relevant cols'!$D:$D,$A152,'Relevant cols'!$E:$E,O$30,'Relevant cols'!$F:$F,M144,'Relevant cols'!$B:$B,"Internal")</f>
        <v>0</v>
      </c>
      <c r="P152">
        <f>SUMIFS('Relevant cols'!$G:$G,'Relevant cols'!$D:$D,$A152,'Relevant cols'!$E:$E,P$30,'Relevant cols'!$F:$F,M144,'Relevant cols'!$B:$B,"Internal")</f>
        <v>0</v>
      </c>
      <c r="Q152">
        <f>SUMIFS('Relevant cols'!$G:$G,'Relevant cols'!$D:$D,$A152,'Relevant cols'!$E:$E,Q$30,'Relevant cols'!$F:$F,M144,'Relevant cols'!$B:$B,"Internal")</f>
        <v>0</v>
      </c>
      <c r="S152" t="s">
        <v>23</v>
      </c>
      <c r="T152" s="16" t="s">
        <v>16</v>
      </c>
      <c r="U152">
        <f>SUMIFS('Relevant cols'!$G:$G,'Relevant cols'!$D:$D,$A152,'Relevant cols'!$E:$E,U$30,'Relevant cols'!$F:$F,S144,'Relevant cols'!$B:$B,"Internal")</f>
        <v>0</v>
      </c>
      <c r="V152">
        <f>SUMIFS('Relevant cols'!$G:$G,'Relevant cols'!$D:$D,$A152,'Relevant cols'!$E:$E,V$30,'Relevant cols'!$F:$F,S144,'Relevant cols'!$B:$B,"Internal")</f>
        <v>0</v>
      </c>
      <c r="W152">
        <f>SUMIFS('Relevant cols'!$G:$G,'Relevant cols'!$D:$D,$A152,'Relevant cols'!$E:$E,W$30,'Relevant cols'!$F:$F,S144,'Relevant cols'!$B:$B,"Internal")</f>
        <v>0</v>
      </c>
      <c r="Y152" t="s">
        <v>23</v>
      </c>
      <c r="Z152" s="16" t="s">
        <v>16</v>
      </c>
      <c r="AA152">
        <f>SUMIFS('Relevant cols'!$H:$H,'Relevant cols'!$D:$D,$A152,'Relevant cols'!$E:$E,AA$30,'Relevant cols'!$F:$F,Y144,'Relevant cols'!$B:$B,"Internal")</f>
        <v>0</v>
      </c>
      <c r="AB152">
        <f>SUMIFS('Relevant cols'!$H:$H,'Relevant cols'!$D:$D,$A152,'Relevant cols'!$E:$E,AB$30,'Relevant cols'!$F:$F,Y144,'Relevant cols'!$B:$B,"Internal")</f>
        <v>0</v>
      </c>
      <c r="AC152">
        <f>SUMIFS('Relevant cols'!$H:$H,'Relevant cols'!$D:$D,$A152,'Relevant cols'!$E:$E,AC$30,'Relevant cols'!$F:$F,Y144,'Relevant cols'!$B:$B,"Internal")</f>
        <v>0</v>
      </c>
      <c r="AE152" t="s">
        <v>23</v>
      </c>
      <c r="AF152" s="16" t="s">
        <v>16</v>
      </c>
      <c r="AG152">
        <f>SUMIFS('Relevant cols'!$H:$H,'Relevant cols'!$D:$D,$A152,'Relevant cols'!$E:$E,AG$30,'Relevant cols'!$F:$F,AE144,'Relevant cols'!$B:$B,"Internal")</f>
        <v>0</v>
      </c>
      <c r="AH152">
        <f>SUMIFS('Relevant cols'!$H:$H,'Relevant cols'!$D:$D,$A152,'Relevant cols'!$E:$E,AH$30,'Relevant cols'!$F:$F,AE144,'Relevant cols'!$B:$B,"Internal")</f>
        <v>0</v>
      </c>
      <c r="AI152">
        <f>SUMIFS('Relevant cols'!$H:$H,'Relevant cols'!$D:$D,$A152,'Relevant cols'!$E:$E,AI$30,'Relevant cols'!$F:$F,AE144,'Relevant cols'!$B:$B,"Internal")</f>
        <v>0</v>
      </c>
    </row>
    <row r="153" spans="1:35">
      <c r="A153" t="s">
        <v>24</v>
      </c>
      <c r="B153">
        <f>COUNTIFS('Relevant cols'!$D:$D,$A153,'Relevant cols'!$E:$E,B$30,'Relevant cols'!$F:$F,A144,'Relevant cols'!$B:$B,"Internal")</f>
        <v>0</v>
      </c>
      <c r="C153">
        <f>COUNTIFS('Relevant cols'!$D:$D,$A153,'Relevant cols'!$E:$E,C$30,'Relevant cols'!$F:$F,A144,'Relevant cols'!$B:$B,"Internal")</f>
        <v>0</v>
      </c>
      <c r="D153">
        <f>COUNTIFS('Relevant cols'!$D:$D,$A153,'Relevant cols'!$E:$E,D$30,'Relevant cols'!$F:$F,A144,'Relevant cols'!$B:$B,"Internal")</f>
        <v>0</v>
      </c>
      <c r="E153" s="16" t="s">
        <v>16</v>
      </c>
      <c r="G153" t="s">
        <v>24</v>
      </c>
      <c r="H153">
        <f>COUNTIFS('Relevant cols'!$D:$D,$A153,'Relevant cols'!$E:$E,H$30,'Relevant cols'!$F:$F,G144,'Relevant cols'!$B:$B,"Internal")</f>
        <v>0</v>
      </c>
      <c r="I153">
        <f>COUNTIFS('Relevant cols'!$D:$D,$A153,'Relevant cols'!$E:$E,I$30,'Relevant cols'!$F:$F,G144,'Relevant cols'!$B:$B,"Internal")</f>
        <v>0</v>
      </c>
      <c r="J153">
        <f>COUNTIFS('Relevant cols'!$D:$D,$A153,'Relevant cols'!$E:$E,J$30,'Relevant cols'!$F:$F,G144,'Relevant cols'!$B:$B,"Internal")</f>
        <v>0</v>
      </c>
      <c r="K153" s="16" t="s">
        <v>16</v>
      </c>
      <c r="M153" t="s">
        <v>24</v>
      </c>
      <c r="N153">
        <f>SUMIFS('Relevant cols'!$G:$G,'Relevant cols'!$D:$D,$A153,'Relevant cols'!$E:$E,N$30,'Relevant cols'!$F:$F,M144,'Relevant cols'!$B:$B,"Internal")</f>
        <v>0</v>
      </c>
      <c r="O153">
        <f>SUMIFS('Relevant cols'!$G:$G,'Relevant cols'!$D:$D,$A153,'Relevant cols'!$E:$E,O$30,'Relevant cols'!$F:$F,M144,'Relevant cols'!$B:$B,"Internal")</f>
        <v>0</v>
      </c>
      <c r="P153">
        <f>SUMIFS('Relevant cols'!$G:$G,'Relevant cols'!$D:$D,$A153,'Relevant cols'!$E:$E,P$30,'Relevant cols'!$F:$F,M144,'Relevant cols'!$B:$B,"Internal")</f>
        <v>0</v>
      </c>
      <c r="Q153" s="16" t="s">
        <v>16</v>
      </c>
      <c r="S153" t="s">
        <v>24</v>
      </c>
      <c r="T153">
        <f>SUMIFS('Relevant cols'!$G:$G,'Relevant cols'!$D:$D,$A153,'Relevant cols'!$E:$E,T$30,'Relevant cols'!$F:$F,S144,'Relevant cols'!$B:$B,"Internal")</f>
        <v>0</v>
      </c>
      <c r="U153">
        <f>SUMIFS('Relevant cols'!$G:$G,'Relevant cols'!$D:$D,$A153,'Relevant cols'!$E:$E,U$30,'Relevant cols'!$F:$F,S144,'Relevant cols'!$B:$B,"Internal")</f>
        <v>0</v>
      </c>
      <c r="V153">
        <f>SUMIFS('Relevant cols'!$G:$G,'Relevant cols'!$D:$D,$A153,'Relevant cols'!$E:$E,V$30,'Relevant cols'!$F:$F,S144,'Relevant cols'!$B:$B,"Internal")</f>
        <v>0</v>
      </c>
      <c r="W153" s="16" t="s">
        <v>16</v>
      </c>
      <c r="Y153" t="s">
        <v>24</v>
      </c>
      <c r="Z153">
        <f>SUMIFS('Relevant cols'!$H:$H,'Relevant cols'!$D:$D,$A153,'Relevant cols'!$E:$E,Z$30,'Relevant cols'!$F:$F,Y144,'Relevant cols'!$B:$B,"Internal")</f>
        <v>0</v>
      </c>
      <c r="AA153">
        <f>SUMIFS('Relevant cols'!$H:$H,'Relevant cols'!$D:$D,$A153,'Relevant cols'!$E:$E,AA$30,'Relevant cols'!$F:$F,Y144,'Relevant cols'!$B:$B,"Internal")</f>
        <v>0</v>
      </c>
      <c r="AB153">
        <f>SUMIFS('Relevant cols'!$H:$H,'Relevant cols'!$D:$D,$A153,'Relevant cols'!$E:$E,AB$30,'Relevant cols'!$F:$F,Y144,'Relevant cols'!$B:$B,"Internal")</f>
        <v>0</v>
      </c>
      <c r="AC153" s="16" t="s">
        <v>16</v>
      </c>
      <c r="AE153" t="s">
        <v>24</v>
      </c>
      <c r="AF153">
        <f>SUMIFS('Relevant cols'!$H:$H,'Relevant cols'!$D:$D,$A153,'Relevant cols'!$E:$E,AF$30,'Relevant cols'!$F:$F,AE144,'Relevant cols'!$B:$B,"Internal")</f>
        <v>0</v>
      </c>
      <c r="AG153">
        <f>SUMIFS('Relevant cols'!$H:$H,'Relevant cols'!$D:$D,$A153,'Relevant cols'!$E:$E,AG$30,'Relevant cols'!$F:$F,AE144,'Relevant cols'!$B:$B,"Internal")</f>
        <v>0</v>
      </c>
      <c r="AH153">
        <f>SUMIFS('Relevant cols'!$H:$H,'Relevant cols'!$D:$D,$A153,'Relevant cols'!$E:$E,AH$30,'Relevant cols'!$F:$F,AE144,'Relevant cols'!$B:$B,"Internal")</f>
        <v>0</v>
      </c>
      <c r="AI153" s="16" t="s">
        <v>16</v>
      </c>
    </row>
    <row r="154" spans="1:35">
      <c r="A154" t="s">
        <v>25</v>
      </c>
      <c r="B154">
        <f>COUNTIFS('Relevant cols'!$D:$D,$A154,'Relevant cols'!$E:$E,B$30,'Relevant cols'!$F:$F,A144,'Relevant cols'!$B:$B,"Internal")</f>
        <v>0</v>
      </c>
      <c r="C154">
        <f>COUNTIFS('Relevant cols'!$D:$D,$A154,'Relevant cols'!$E:$E,C$30,'Relevant cols'!$F:$F,A144,'Relevant cols'!$B:$B,"Internal")</f>
        <v>0</v>
      </c>
      <c r="D154">
        <f>COUNTIFS('Relevant cols'!$D:$D,$A154,'Relevant cols'!$E:$E,D$30,'Relevant cols'!$F:$F,A144,'Relevant cols'!$B:$B,"Internal")</f>
        <v>0</v>
      </c>
      <c r="E154" s="16" t="s">
        <v>16</v>
      </c>
      <c r="G154" t="s">
        <v>25</v>
      </c>
      <c r="H154">
        <f>COUNTIFS('Relevant cols'!$D:$D,$A154,'Relevant cols'!$E:$E,H$30,'Relevant cols'!$F:$F,G144,'Relevant cols'!$B:$B,"Internal")</f>
        <v>0</v>
      </c>
      <c r="I154">
        <f>COUNTIFS('Relevant cols'!$D:$D,$A154,'Relevant cols'!$E:$E,I$30,'Relevant cols'!$F:$F,G144,'Relevant cols'!$B:$B,"Internal")</f>
        <v>0</v>
      </c>
      <c r="J154">
        <f>COUNTIFS('Relevant cols'!$D:$D,$A154,'Relevant cols'!$E:$E,J$30,'Relevant cols'!$F:$F,G144,'Relevant cols'!$B:$B,"Internal")</f>
        <v>0</v>
      </c>
      <c r="K154" s="16" t="s">
        <v>16</v>
      </c>
      <c r="M154" t="s">
        <v>25</v>
      </c>
      <c r="N154">
        <f>SUMIFS('Relevant cols'!$G:$G,'Relevant cols'!$D:$D,$A154,'Relevant cols'!$E:$E,N$30,'Relevant cols'!$F:$F,M144,'Relevant cols'!$B:$B,"Internal")</f>
        <v>0</v>
      </c>
      <c r="O154">
        <f>SUMIFS('Relevant cols'!$G:$G,'Relevant cols'!$D:$D,$A154,'Relevant cols'!$E:$E,O$30,'Relevant cols'!$F:$F,M144,'Relevant cols'!$B:$B,"Internal")</f>
        <v>0</v>
      </c>
      <c r="P154">
        <f>SUMIFS('Relevant cols'!$G:$G,'Relevant cols'!$D:$D,$A154,'Relevant cols'!$E:$E,P$30,'Relevant cols'!$F:$F,M144,'Relevant cols'!$B:$B,"Internal")</f>
        <v>0</v>
      </c>
      <c r="Q154" s="16" t="s">
        <v>16</v>
      </c>
      <c r="S154" t="s">
        <v>25</v>
      </c>
      <c r="T154">
        <f>SUMIFS('Relevant cols'!$G:$G,'Relevant cols'!$D:$D,$A154,'Relevant cols'!$E:$E,T$30,'Relevant cols'!$F:$F,S144,'Relevant cols'!$B:$B,"Internal")</f>
        <v>0</v>
      </c>
      <c r="U154">
        <f>SUMIFS('Relevant cols'!$G:$G,'Relevant cols'!$D:$D,$A154,'Relevant cols'!$E:$E,U$30,'Relevant cols'!$F:$F,S144,'Relevant cols'!$B:$B,"Internal")</f>
        <v>0</v>
      </c>
      <c r="V154">
        <f>SUMIFS('Relevant cols'!$G:$G,'Relevant cols'!$D:$D,$A154,'Relevant cols'!$E:$E,V$30,'Relevant cols'!$F:$F,S144,'Relevant cols'!$B:$B,"Internal")</f>
        <v>0</v>
      </c>
      <c r="W154" s="16" t="s">
        <v>16</v>
      </c>
      <c r="Y154" t="s">
        <v>25</v>
      </c>
      <c r="Z154">
        <f>SUMIFS('Relevant cols'!$H:$H,'Relevant cols'!$D:$D,$A154,'Relevant cols'!$E:$E,Z$30,'Relevant cols'!$F:$F,Y144,'Relevant cols'!$B:$B,"Internal")</f>
        <v>0</v>
      </c>
      <c r="AA154">
        <f>SUMIFS('Relevant cols'!$H:$H,'Relevant cols'!$D:$D,$A154,'Relevant cols'!$E:$E,AA$30,'Relevant cols'!$F:$F,Y144,'Relevant cols'!$B:$B,"Internal")</f>
        <v>0</v>
      </c>
      <c r="AB154">
        <f>SUMIFS('Relevant cols'!$H:$H,'Relevant cols'!$D:$D,$A154,'Relevant cols'!$E:$E,AB$30,'Relevant cols'!$F:$F,Y144,'Relevant cols'!$B:$B,"Internal")</f>
        <v>0</v>
      </c>
      <c r="AC154" s="16" t="s">
        <v>16</v>
      </c>
      <c r="AE154" t="s">
        <v>25</v>
      </c>
      <c r="AF154">
        <f>SUMIFS('Relevant cols'!$H:$H,'Relevant cols'!$D:$D,$A154,'Relevant cols'!$E:$E,AF$30,'Relevant cols'!$F:$F,AE144,'Relevant cols'!$B:$B,"Internal")</f>
        <v>0</v>
      </c>
      <c r="AG154">
        <f>SUMIFS('Relevant cols'!$H:$H,'Relevant cols'!$D:$D,$A154,'Relevant cols'!$E:$E,AG$30,'Relevant cols'!$F:$F,AE144,'Relevant cols'!$B:$B,"Internal")</f>
        <v>0</v>
      </c>
      <c r="AH154">
        <f>SUMIFS('Relevant cols'!$H:$H,'Relevant cols'!$D:$D,$A154,'Relevant cols'!$E:$E,AH$30,'Relevant cols'!$F:$F,AE144,'Relevant cols'!$B:$B,"Internal")</f>
        <v>0</v>
      </c>
      <c r="AI154" s="16" t="s">
        <v>16</v>
      </c>
    </row>
    <row r="155" spans="1:35">
      <c r="A155" t="s">
        <v>26</v>
      </c>
      <c r="B155">
        <f>COUNTIFS('Relevant cols'!$D:$D,$A155,'Relevant cols'!$E:$E,B$30,'Relevant cols'!$F:$F,A144,'Relevant cols'!$B:$B,"Internal")</f>
        <v>0</v>
      </c>
      <c r="C155">
        <f>COUNTIFS('Relevant cols'!$D:$D,$A155,'Relevant cols'!$E:$E,C$30,'Relevant cols'!$F:$F,A144,'Relevant cols'!$B:$B,"Internal")</f>
        <v>0</v>
      </c>
      <c r="D155">
        <f>COUNTIFS('Relevant cols'!$D:$D,$A155,'Relevant cols'!$E:$E,D$30,'Relevant cols'!$F:$F,A144,'Relevant cols'!$B:$B,"Internal")</f>
        <v>0</v>
      </c>
      <c r="E155" s="16" t="s">
        <v>16</v>
      </c>
      <c r="G155" t="s">
        <v>26</v>
      </c>
      <c r="H155">
        <f>COUNTIFS('Relevant cols'!$D:$D,$A155,'Relevant cols'!$E:$E,H$30,'Relevant cols'!$F:$F,G144,'Relevant cols'!$B:$B,"Internal")</f>
        <v>0</v>
      </c>
      <c r="I155">
        <f>COUNTIFS('Relevant cols'!$D:$D,$A155,'Relevant cols'!$E:$E,I$30,'Relevant cols'!$F:$F,G144,'Relevant cols'!$B:$B,"Internal")</f>
        <v>0</v>
      </c>
      <c r="J155">
        <f>COUNTIFS('Relevant cols'!$D:$D,$A155,'Relevant cols'!$E:$E,J$30,'Relevant cols'!$F:$F,G144,'Relevant cols'!$B:$B,"Internal")</f>
        <v>0</v>
      </c>
      <c r="K155" s="16" t="s">
        <v>16</v>
      </c>
      <c r="M155" t="s">
        <v>26</v>
      </c>
      <c r="N155">
        <f>SUMIFS('Relevant cols'!$G:$G,'Relevant cols'!$D:$D,$A155,'Relevant cols'!$E:$E,N$30,'Relevant cols'!$F:$F,M144,'Relevant cols'!$B:$B,"Internal")</f>
        <v>0</v>
      </c>
      <c r="O155">
        <f>SUMIFS('Relevant cols'!$G:$G,'Relevant cols'!$D:$D,$A155,'Relevant cols'!$E:$E,O$30,'Relevant cols'!$F:$F,M144,'Relevant cols'!$B:$B,"Internal")</f>
        <v>0</v>
      </c>
      <c r="P155">
        <f>SUMIFS('Relevant cols'!$G:$G,'Relevant cols'!$D:$D,$A155,'Relevant cols'!$E:$E,P$30,'Relevant cols'!$F:$F,M144,'Relevant cols'!$B:$B,"Internal")</f>
        <v>0</v>
      </c>
      <c r="Q155" s="16" t="s">
        <v>16</v>
      </c>
      <c r="S155" t="s">
        <v>26</v>
      </c>
      <c r="T155">
        <f>SUMIFS('Relevant cols'!$G:$G,'Relevant cols'!$D:$D,$A155,'Relevant cols'!$E:$E,T$30,'Relevant cols'!$F:$F,S144,'Relevant cols'!$B:$B,"Internal")</f>
        <v>0</v>
      </c>
      <c r="U155">
        <f>SUMIFS('Relevant cols'!$G:$G,'Relevant cols'!$D:$D,$A155,'Relevant cols'!$E:$E,U$30,'Relevant cols'!$F:$F,S144,'Relevant cols'!$B:$B,"Internal")</f>
        <v>0</v>
      </c>
      <c r="V155">
        <f>SUMIFS('Relevant cols'!$G:$G,'Relevant cols'!$D:$D,$A155,'Relevant cols'!$E:$E,V$30,'Relevant cols'!$F:$F,S144,'Relevant cols'!$B:$B,"Internal")</f>
        <v>0</v>
      </c>
      <c r="W155" s="16" t="s">
        <v>16</v>
      </c>
      <c r="Y155" t="s">
        <v>26</v>
      </c>
      <c r="Z155">
        <f>SUMIFS('Relevant cols'!$H:$H,'Relevant cols'!$D:$D,$A155,'Relevant cols'!$E:$E,Z$30,'Relevant cols'!$F:$F,Y144,'Relevant cols'!$B:$B,"Internal")</f>
        <v>0</v>
      </c>
      <c r="AA155">
        <f>SUMIFS('Relevant cols'!$H:$H,'Relevant cols'!$D:$D,$A155,'Relevant cols'!$E:$E,AA$30,'Relevant cols'!$F:$F,Y144,'Relevant cols'!$B:$B,"Internal")</f>
        <v>0</v>
      </c>
      <c r="AB155">
        <f>SUMIFS('Relevant cols'!$H:$H,'Relevant cols'!$D:$D,$A155,'Relevant cols'!$E:$E,AB$30,'Relevant cols'!$F:$F,Y144,'Relevant cols'!$B:$B,"Internal")</f>
        <v>0</v>
      </c>
      <c r="AC155" s="16" t="s">
        <v>16</v>
      </c>
      <c r="AE155" t="s">
        <v>26</v>
      </c>
      <c r="AF155">
        <f>SUMIFS('Relevant cols'!$H:$H,'Relevant cols'!$D:$D,$A155,'Relevant cols'!$E:$E,AF$30,'Relevant cols'!$F:$F,AE144,'Relevant cols'!$B:$B,"Internal")</f>
        <v>0</v>
      </c>
      <c r="AG155">
        <f>SUMIFS('Relevant cols'!$H:$H,'Relevant cols'!$D:$D,$A155,'Relevant cols'!$E:$E,AG$30,'Relevant cols'!$F:$F,AE144,'Relevant cols'!$B:$B,"Internal")</f>
        <v>0</v>
      </c>
      <c r="AH155">
        <f>SUMIFS('Relevant cols'!$H:$H,'Relevant cols'!$D:$D,$A155,'Relevant cols'!$E:$E,AH$30,'Relevant cols'!$F:$F,AE144,'Relevant cols'!$B:$B,"Internal")</f>
        <v>0</v>
      </c>
      <c r="AI155" s="16" t="s">
        <v>16</v>
      </c>
    </row>
    <row r="156" spans="1:35">
      <c r="A156" t="s">
        <v>27</v>
      </c>
      <c r="B156">
        <f>COUNTIFS('Relevant cols'!$D:$D,$A156,'Relevant cols'!$E:$E,B$30,'Relevant cols'!$F:$F,A144,'Relevant cols'!$B:$B,"Internal")</f>
        <v>0</v>
      </c>
      <c r="C156">
        <f>COUNTIFS('Relevant cols'!$D:$D,$A156,'Relevant cols'!$E:$E,C$30,'Relevant cols'!$F:$F,A144,'Relevant cols'!$B:$B,"Internal")</f>
        <v>0</v>
      </c>
      <c r="D156">
        <f>COUNTIFS('Relevant cols'!$D:$D,$A156,'Relevant cols'!$E:$E,D$30,'Relevant cols'!$F:$F,A144,'Relevant cols'!$B:$B,"Internal")</f>
        <v>0</v>
      </c>
      <c r="E156" s="16" t="s">
        <v>16</v>
      </c>
      <c r="G156" t="s">
        <v>27</v>
      </c>
      <c r="H156">
        <f>COUNTIFS('Relevant cols'!$D:$D,$A156,'Relevant cols'!$E:$E,H$30,'Relevant cols'!$F:$F,G144,'Relevant cols'!$B:$B,"Internal")</f>
        <v>0</v>
      </c>
      <c r="I156">
        <f>COUNTIFS('Relevant cols'!$D:$D,$A156,'Relevant cols'!$E:$E,I$30,'Relevant cols'!$F:$F,G144,'Relevant cols'!$B:$B,"Internal")</f>
        <v>0</v>
      </c>
      <c r="J156">
        <f>COUNTIFS('Relevant cols'!$D:$D,$A156,'Relevant cols'!$E:$E,J$30,'Relevant cols'!$F:$F,G144,'Relevant cols'!$B:$B,"Internal")</f>
        <v>0</v>
      </c>
      <c r="K156" s="16" t="s">
        <v>16</v>
      </c>
      <c r="M156" t="s">
        <v>27</v>
      </c>
      <c r="N156">
        <f>SUMIFS('Relevant cols'!$G:$G,'Relevant cols'!$D:$D,$A156,'Relevant cols'!$E:$E,N$30,'Relevant cols'!$F:$F,M144,'Relevant cols'!$B:$B,"Internal")</f>
        <v>0</v>
      </c>
      <c r="O156">
        <f>SUMIFS('Relevant cols'!$G:$G,'Relevant cols'!$D:$D,$A156,'Relevant cols'!$E:$E,O$30,'Relevant cols'!$F:$F,M144,'Relevant cols'!$B:$B,"Internal")</f>
        <v>0</v>
      </c>
      <c r="P156">
        <f>SUMIFS('Relevant cols'!$G:$G,'Relevant cols'!$D:$D,$A156,'Relevant cols'!$E:$E,P$30,'Relevant cols'!$F:$F,M144,'Relevant cols'!$B:$B,"Internal")</f>
        <v>0</v>
      </c>
      <c r="Q156" s="16" t="s">
        <v>16</v>
      </c>
      <c r="S156" t="s">
        <v>27</v>
      </c>
      <c r="T156">
        <f>SUMIFS('Relevant cols'!$G:$G,'Relevant cols'!$D:$D,$A156,'Relevant cols'!$E:$E,T$30,'Relevant cols'!$F:$F,S144,'Relevant cols'!$B:$B,"Internal")</f>
        <v>0</v>
      </c>
      <c r="U156">
        <f>SUMIFS('Relevant cols'!$G:$G,'Relevant cols'!$D:$D,$A156,'Relevant cols'!$E:$E,U$30,'Relevant cols'!$F:$F,S144,'Relevant cols'!$B:$B,"Internal")</f>
        <v>0</v>
      </c>
      <c r="V156">
        <f>SUMIFS('Relevant cols'!$G:$G,'Relevant cols'!$D:$D,$A156,'Relevant cols'!$E:$E,V$30,'Relevant cols'!$F:$F,S144,'Relevant cols'!$B:$B,"Internal")</f>
        <v>0</v>
      </c>
      <c r="W156" s="16" t="s">
        <v>16</v>
      </c>
      <c r="Y156" t="s">
        <v>27</v>
      </c>
      <c r="Z156">
        <f>SUMIFS('Relevant cols'!$H:$H,'Relevant cols'!$D:$D,$A156,'Relevant cols'!$E:$E,Z$30,'Relevant cols'!$F:$F,Y144,'Relevant cols'!$B:$B,"Internal")</f>
        <v>0</v>
      </c>
      <c r="AA156">
        <f>SUMIFS('Relevant cols'!$H:$H,'Relevant cols'!$D:$D,$A156,'Relevant cols'!$E:$E,AA$30,'Relevant cols'!$F:$F,Y144,'Relevant cols'!$B:$B,"Internal")</f>
        <v>0</v>
      </c>
      <c r="AB156">
        <f>SUMIFS('Relevant cols'!$H:$H,'Relevant cols'!$D:$D,$A156,'Relevant cols'!$E:$E,AB$30,'Relevant cols'!$F:$F,Y144,'Relevant cols'!$B:$B,"Internal")</f>
        <v>0</v>
      </c>
      <c r="AC156" s="16" t="s">
        <v>16</v>
      </c>
      <c r="AE156" t="s">
        <v>27</v>
      </c>
      <c r="AF156">
        <f>SUMIFS('Relevant cols'!$H:$H,'Relevant cols'!$D:$D,$A156,'Relevant cols'!$E:$E,AF$30,'Relevant cols'!$F:$F,AE144,'Relevant cols'!$B:$B,"Internal")</f>
        <v>0</v>
      </c>
      <c r="AG156">
        <f>SUMIFS('Relevant cols'!$H:$H,'Relevant cols'!$D:$D,$A156,'Relevant cols'!$E:$E,AG$30,'Relevant cols'!$F:$F,AE144,'Relevant cols'!$B:$B,"Internal")</f>
        <v>0</v>
      </c>
      <c r="AH156">
        <f>SUMIFS('Relevant cols'!$H:$H,'Relevant cols'!$D:$D,$A156,'Relevant cols'!$E:$E,AH$30,'Relevant cols'!$F:$F,AE144,'Relevant cols'!$B:$B,"Internal")</f>
        <v>0</v>
      </c>
      <c r="AI156" s="16" t="s">
        <v>16</v>
      </c>
    </row>
    <row r="158" spans="1:35">
      <c r="A158" t="s">
        <v>31</v>
      </c>
      <c r="B158">
        <v>2022</v>
      </c>
      <c r="C158">
        <v>2023</v>
      </c>
      <c r="D158">
        <v>2024</v>
      </c>
      <c r="E158">
        <v>2025</v>
      </c>
      <c r="M158" t="s">
        <v>31</v>
      </c>
      <c r="N158">
        <v>2022</v>
      </c>
      <c r="O158">
        <v>2023</v>
      </c>
      <c r="P158">
        <v>2024</v>
      </c>
      <c r="Q158">
        <v>2025</v>
      </c>
      <c r="Y158" t="s">
        <v>31</v>
      </c>
      <c r="Z158">
        <v>2022</v>
      </c>
      <c r="AA158">
        <v>2023</v>
      </c>
      <c r="AB158">
        <v>2024</v>
      </c>
      <c r="AC158">
        <v>2025</v>
      </c>
    </row>
    <row r="159" spans="1:35">
      <c r="A159" t="s">
        <v>15</v>
      </c>
      <c r="B159" s="16" t="s">
        <v>16</v>
      </c>
      <c r="C159">
        <f>COUNTIFS('Relevant cols'!$D:$D,$A159,'Relevant cols'!$E:$E,C$30,'Relevant cols'!$F:$F,A158,'Relevant cols'!$B:$B,"Internal")</f>
        <v>1</v>
      </c>
      <c r="D159">
        <f>COUNTIFS('Relevant cols'!$D:$D,$A159,'Relevant cols'!$E:$E,D$30,'Relevant cols'!$F:$F,A158,'Relevant cols'!$B:$B,"Internal")</f>
        <v>0</v>
      </c>
      <c r="E159">
        <f>COUNTIFS('Relevant cols'!$D:$D,$A159,'Relevant cols'!$E:$E,E$30,'Relevant cols'!$F:$F,A158,'Relevant cols'!$B:$B,"Internal")</f>
        <v>0</v>
      </c>
      <c r="M159" t="s">
        <v>15</v>
      </c>
      <c r="N159" s="16" t="s">
        <v>16</v>
      </c>
      <c r="O159">
        <f>SUMIFS('Relevant cols'!$G:$G,'Relevant cols'!$D:$D,$A159,'Relevant cols'!$E:$E,O$30,'Relevant cols'!$F:$F,M158,'Relevant cols'!$B:$B,"Internal")</f>
        <v>0</v>
      </c>
      <c r="P159">
        <f>SUMIFS('Relevant cols'!$G:$G,'Relevant cols'!$D:$D,$A159,'Relevant cols'!$E:$E,P$30,'Relevant cols'!$F:$F,M158,'Relevant cols'!$B:$B,"Internal")</f>
        <v>0</v>
      </c>
      <c r="Q159">
        <f>SUMIFS('Relevant cols'!$G:$G,'Relevant cols'!$D:$D,$A159,'Relevant cols'!$E:$E,Q$30,'Relevant cols'!$F:$F,M158,'Relevant cols'!$B:$B,"Internal")</f>
        <v>0</v>
      </c>
      <c r="Y159" t="s">
        <v>15</v>
      </c>
      <c r="Z159" s="16" t="s">
        <v>16</v>
      </c>
      <c r="AA159">
        <f>SUMIFS('Relevant cols'!$H:$H,'Relevant cols'!$D:$D,$A159,'Relevant cols'!$E:$E,AA$30,'Relevant cols'!$F:$F,Y158,'Relevant cols'!$B:$B,"Internal")</f>
        <v>0</v>
      </c>
      <c r="AB159">
        <f>SUMIFS('Relevant cols'!$H:$H,'Relevant cols'!$D:$D,$A159,'Relevant cols'!$E:$E,AB$30,'Relevant cols'!$F:$F,Y158,'Relevant cols'!$B:$B,"Internal")</f>
        <v>0</v>
      </c>
      <c r="AC159">
        <f>SUMIFS('Relevant cols'!$H:$H,'Relevant cols'!$D:$D,$A159,'Relevant cols'!$E:$E,AC$30,'Relevant cols'!$F:$F,Y158,'Relevant cols'!$B:$B,"Internal")</f>
        <v>0</v>
      </c>
    </row>
    <row r="160" spans="1:35">
      <c r="A160" t="s">
        <v>17</v>
      </c>
      <c r="B160" s="16" t="s">
        <v>16</v>
      </c>
      <c r="C160">
        <f>COUNTIFS('Relevant cols'!$D:$D,$A160,'Relevant cols'!$E:$E,C$30,'Relevant cols'!$F:$F,A158,'Relevant cols'!$B:$B,"Internal")</f>
        <v>1</v>
      </c>
      <c r="D160">
        <f>COUNTIFS('Relevant cols'!$D:$D,$A160,'Relevant cols'!$E:$E,D$30,'Relevant cols'!$F:$F,A158,'Relevant cols'!$B:$B,"Internal")</f>
        <v>0</v>
      </c>
      <c r="E160">
        <f>COUNTIFS('Relevant cols'!$D:$D,$A160,'Relevant cols'!$E:$E,E$30,'Relevant cols'!$F:$F,A158,'Relevant cols'!$B:$B,"Internal")</f>
        <v>0</v>
      </c>
      <c r="M160" t="s">
        <v>17</v>
      </c>
      <c r="N160" s="16" t="s">
        <v>16</v>
      </c>
      <c r="O160">
        <f>SUMIFS('Relevant cols'!$G:$G,'Relevant cols'!$D:$D,$A160,'Relevant cols'!$E:$E,O$30,'Relevant cols'!$F:$F,M158,'Relevant cols'!$B:$B,"Internal")</f>
        <v>0</v>
      </c>
      <c r="P160">
        <f>SUMIFS('Relevant cols'!$G:$G,'Relevant cols'!$D:$D,$A160,'Relevant cols'!$E:$E,P$30,'Relevant cols'!$F:$F,M158,'Relevant cols'!$B:$B,"Internal")</f>
        <v>0</v>
      </c>
      <c r="Q160">
        <f>SUMIFS('Relevant cols'!$G:$G,'Relevant cols'!$D:$D,$A160,'Relevant cols'!$E:$E,Q$30,'Relevant cols'!$F:$F,M158,'Relevant cols'!$B:$B,"Internal")</f>
        <v>0</v>
      </c>
      <c r="Y160" t="s">
        <v>17</v>
      </c>
      <c r="Z160" s="16" t="s">
        <v>16</v>
      </c>
      <c r="AA160">
        <f>SUMIFS('Relevant cols'!$H:$H,'Relevant cols'!$D:$D,$A160,'Relevant cols'!$E:$E,AA$30,'Relevant cols'!$F:$F,Y158,'Relevant cols'!$B:$B,"Internal")</f>
        <v>0</v>
      </c>
      <c r="AB160">
        <f>SUMIFS('Relevant cols'!$H:$H,'Relevant cols'!$D:$D,$A160,'Relevant cols'!$E:$E,AB$30,'Relevant cols'!$F:$F,Y158,'Relevant cols'!$B:$B,"Internal")</f>
        <v>0</v>
      </c>
      <c r="AC160">
        <f>SUMIFS('Relevant cols'!$H:$H,'Relevant cols'!$D:$D,$A160,'Relevant cols'!$E:$E,AC$30,'Relevant cols'!$F:$F,Y158,'Relevant cols'!$B:$B,"Internal")</f>
        <v>0</v>
      </c>
    </row>
    <row r="161" spans="1:29">
      <c r="A161" t="s">
        <v>18</v>
      </c>
      <c r="B161" s="16" t="s">
        <v>16</v>
      </c>
      <c r="C161">
        <f>COUNTIFS('Relevant cols'!$D:$D,$A161,'Relevant cols'!$E:$E,C$30,'Relevant cols'!$F:$F,A158,'Relevant cols'!$B:$B,"Internal")</f>
        <v>0</v>
      </c>
      <c r="D161">
        <f>COUNTIFS('Relevant cols'!$D:$D,$A161,'Relevant cols'!$E:$E,D$30,'Relevant cols'!$F:$F,A158,'Relevant cols'!$B:$B,"Internal")</f>
        <v>0</v>
      </c>
      <c r="E161">
        <f>COUNTIFS('Relevant cols'!$D:$D,$A161,'Relevant cols'!$E:$E,E$30,'Relevant cols'!$F:$F,A158,'Relevant cols'!$B:$B,"Internal")</f>
        <v>0</v>
      </c>
      <c r="M161" t="s">
        <v>18</v>
      </c>
      <c r="N161" s="16" t="s">
        <v>16</v>
      </c>
      <c r="O161">
        <f>SUMIFS('Relevant cols'!$G:$G,'Relevant cols'!$D:$D,$A161,'Relevant cols'!$E:$E,O$30,'Relevant cols'!$F:$F,M158,'Relevant cols'!$B:$B,"Internal")</f>
        <v>0</v>
      </c>
      <c r="P161">
        <f>SUMIFS('Relevant cols'!$G:$G,'Relevant cols'!$D:$D,$A161,'Relevant cols'!$E:$E,P$30,'Relevant cols'!$F:$F,M158,'Relevant cols'!$B:$B,"Internal")</f>
        <v>0</v>
      </c>
      <c r="Q161">
        <f>SUMIFS('Relevant cols'!$G:$G,'Relevant cols'!$D:$D,$A161,'Relevant cols'!$E:$E,Q$30,'Relevant cols'!$F:$F,M158,'Relevant cols'!$B:$B,"Internal")</f>
        <v>0</v>
      </c>
      <c r="Y161" t="s">
        <v>18</v>
      </c>
      <c r="Z161" s="16" t="s">
        <v>16</v>
      </c>
      <c r="AA161">
        <f>SUMIFS('Relevant cols'!$H:$H,'Relevant cols'!$D:$D,$A161,'Relevant cols'!$E:$E,AA$30,'Relevant cols'!$F:$F,Y158,'Relevant cols'!$B:$B,"Internal")</f>
        <v>0</v>
      </c>
      <c r="AB161">
        <f>SUMIFS('Relevant cols'!$H:$H,'Relevant cols'!$D:$D,$A161,'Relevant cols'!$E:$E,AB$30,'Relevant cols'!$F:$F,Y158,'Relevant cols'!$B:$B,"Internal")</f>
        <v>0</v>
      </c>
      <c r="AC161">
        <f>SUMIFS('Relevant cols'!$H:$H,'Relevant cols'!$D:$D,$A161,'Relevant cols'!$E:$E,AC$30,'Relevant cols'!$F:$F,Y158,'Relevant cols'!$B:$B,"Internal")</f>
        <v>0</v>
      </c>
    </row>
    <row r="162" spans="1:29">
      <c r="A162" t="s">
        <v>19</v>
      </c>
      <c r="B162" s="16" t="s">
        <v>16</v>
      </c>
      <c r="C162">
        <f>COUNTIFS('Relevant cols'!$D:$D,$A162,'Relevant cols'!$E:$E,C$30,'Relevant cols'!$F:$F,A158,'Relevant cols'!$B:$B,"Internal")</f>
        <v>0</v>
      </c>
      <c r="D162">
        <f>COUNTIFS('Relevant cols'!$D:$D,$A162,'Relevant cols'!$E:$E,D$30,'Relevant cols'!$F:$F,A158,'Relevant cols'!$B:$B,"Internal")</f>
        <v>3</v>
      </c>
      <c r="E162">
        <f>COUNTIFS('Relevant cols'!$D:$D,$A162,'Relevant cols'!$E:$E,E$30,'Relevant cols'!$F:$F,A158,'Relevant cols'!$B:$B,"Internal")</f>
        <v>1</v>
      </c>
      <c r="M162" t="s">
        <v>19</v>
      </c>
      <c r="N162" s="16" t="s">
        <v>16</v>
      </c>
      <c r="O162">
        <f>SUMIFS('Relevant cols'!$G:$G,'Relevant cols'!$D:$D,$A162,'Relevant cols'!$E:$E,O$30,'Relevant cols'!$F:$F,M158,'Relevant cols'!$B:$B,"Internal")</f>
        <v>0</v>
      </c>
      <c r="P162">
        <f>SUMIFS('Relevant cols'!$G:$G,'Relevant cols'!$D:$D,$A162,'Relevant cols'!$E:$E,P$30,'Relevant cols'!$F:$F,M158,'Relevant cols'!$B:$B,"Internal")</f>
        <v>0</v>
      </c>
      <c r="Q162">
        <f>SUMIFS('Relevant cols'!$G:$G,'Relevant cols'!$D:$D,$A162,'Relevant cols'!$E:$E,Q$30,'Relevant cols'!$F:$F,M158,'Relevant cols'!$B:$B,"Internal")</f>
        <v>1</v>
      </c>
      <c r="Y162" t="s">
        <v>19</v>
      </c>
      <c r="Z162" s="16" t="s">
        <v>16</v>
      </c>
      <c r="AA162">
        <f>SUMIFS('Relevant cols'!$H:$H,'Relevant cols'!$D:$D,$A162,'Relevant cols'!$E:$E,AA$30,'Relevant cols'!$F:$F,Y158,'Relevant cols'!$B:$B,"Internal")</f>
        <v>0</v>
      </c>
      <c r="AB162">
        <f>SUMIFS('Relevant cols'!$H:$H,'Relevant cols'!$D:$D,$A162,'Relevant cols'!$E:$E,AB$30,'Relevant cols'!$F:$F,Y158,'Relevant cols'!$B:$B,"Internal")</f>
        <v>1</v>
      </c>
      <c r="AC162">
        <f>SUMIFS('Relevant cols'!$H:$H,'Relevant cols'!$D:$D,$A162,'Relevant cols'!$E:$E,AC$30,'Relevant cols'!$F:$F,Y158,'Relevant cols'!$B:$B,"Internal")</f>
        <v>0</v>
      </c>
    </row>
    <row r="163" spans="1:29">
      <c r="A163" t="s">
        <v>20</v>
      </c>
      <c r="B163" s="16" t="s">
        <v>16</v>
      </c>
      <c r="C163">
        <f>COUNTIFS('Relevant cols'!$D:$D,$A163,'Relevant cols'!$E:$E,C$30,'Relevant cols'!$F:$F,A158,'Relevant cols'!$B:$B,"Internal")</f>
        <v>0</v>
      </c>
      <c r="D163">
        <f>COUNTIFS('Relevant cols'!$D:$D,$A163,'Relevant cols'!$E:$E,D$30,'Relevant cols'!$F:$F,A158,'Relevant cols'!$B:$B,"Internal")</f>
        <v>0</v>
      </c>
      <c r="E163">
        <f>COUNTIFS('Relevant cols'!$D:$D,$A163,'Relevant cols'!$E:$E,E$30,'Relevant cols'!$F:$F,A158,'Relevant cols'!$B:$B,"Internal")</f>
        <v>0</v>
      </c>
      <c r="M163" t="s">
        <v>20</v>
      </c>
      <c r="N163" s="16" t="s">
        <v>16</v>
      </c>
      <c r="O163">
        <f>SUMIFS('Relevant cols'!$G:$G,'Relevant cols'!$D:$D,$A163,'Relevant cols'!$E:$E,O$30,'Relevant cols'!$F:$F,M158,'Relevant cols'!$B:$B,"Internal")</f>
        <v>0</v>
      </c>
      <c r="P163">
        <f>SUMIFS('Relevant cols'!$G:$G,'Relevant cols'!$D:$D,$A163,'Relevant cols'!$E:$E,P$30,'Relevant cols'!$F:$F,M158,'Relevant cols'!$B:$B,"Internal")</f>
        <v>0</v>
      </c>
      <c r="Q163">
        <f>SUMIFS('Relevant cols'!$G:$G,'Relevant cols'!$D:$D,$A163,'Relevant cols'!$E:$E,Q$30,'Relevant cols'!$F:$F,M158,'Relevant cols'!$B:$B,"Internal")</f>
        <v>0</v>
      </c>
      <c r="Y163" t="s">
        <v>20</v>
      </c>
      <c r="Z163" s="16" t="s">
        <v>16</v>
      </c>
      <c r="AA163">
        <f>SUMIFS('Relevant cols'!$H:$H,'Relevant cols'!$D:$D,$A163,'Relevant cols'!$E:$E,AA$30,'Relevant cols'!$F:$F,Y158,'Relevant cols'!$B:$B,"Internal")</f>
        <v>0</v>
      </c>
      <c r="AB163">
        <f>SUMIFS('Relevant cols'!$H:$H,'Relevant cols'!$D:$D,$A163,'Relevant cols'!$E:$E,AB$30,'Relevant cols'!$F:$F,Y158,'Relevant cols'!$B:$B,"Internal")</f>
        <v>0</v>
      </c>
      <c r="AC163">
        <f>SUMIFS('Relevant cols'!$H:$H,'Relevant cols'!$D:$D,$A163,'Relevant cols'!$E:$E,AC$30,'Relevant cols'!$F:$F,Y158,'Relevant cols'!$B:$B,"Internal")</f>
        <v>0</v>
      </c>
    </row>
    <row r="164" spans="1:29">
      <c r="A164" t="s">
        <v>21</v>
      </c>
      <c r="B164" s="16" t="s">
        <v>16</v>
      </c>
      <c r="C164">
        <f>COUNTIFS('Relevant cols'!$D:$D,$A164,'Relevant cols'!$E:$E,C$30,'Relevant cols'!$F:$F,A158,'Relevant cols'!$B:$B,"Internal")</f>
        <v>1</v>
      </c>
      <c r="D164">
        <f>COUNTIFS('Relevant cols'!$D:$D,$A164,'Relevant cols'!$E:$E,D$30,'Relevant cols'!$F:$F,A158,'Relevant cols'!$B:$B,"Internal")</f>
        <v>4</v>
      </c>
      <c r="E164">
        <f>COUNTIFS('Relevant cols'!$D:$D,$A164,'Relevant cols'!$E:$E,E$30,'Relevant cols'!$F:$F,A158,'Relevant cols'!$B:$B,"Internal")</f>
        <v>0</v>
      </c>
      <c r="M164" t="s">
        <v>21</v>
      </c>
      <c r="N164" s="16" t="s">
        <v>16</v>
      </c>
      <c r="O164">
        <f>SUMIFS('Relevant cols'!$G:$G,'Relevant cols'!$D:$D,$A164,'Relevant cols'!$E:$E,O$30,'Relevant cols'!$F:$F,M158,'Relevant cols'!$B:$B,"Internal")</f>
        <v>1</v>
      </c>
      <c r="P164">
        <f>SUMIFS('Relevant cols'!$G:$G,'Relevant cols'!$D:$D,$A164,'Relevant cols'!$E:$E,P$30,'Relevant cols'!$F:$F,M158,'Relevant cols'!$B:$B,"Internal")</f>
        <v>1</v>
      </c>
      <c r="Q164">
        <f>SUMIFS('Relevant cols'!$G:$G,'Relevant cols'!$D:$D,$A164,'Relevant cols'!$E:$E,Q$30,'Relevant cols'!$F:$F,M158,'Relevant cols'!$B:$B,"Internal")</f>
        <v>0</v>
      </c>
      <c r="Y164" t="s">
        <v>21</v>
      </c>
      <c r="Z164" s="16" t="s">
        <v>16</v>
      </c>
      <c r="AA164">
        <f>SUMIFS('Relevant cols'!$H:$H,'Relevant cols'!$D:$D,$A164,'Relevant cols'!$E:$E,AA$30,'Relevant cols'!$F:$F,Y158,'Relevant cols'!$B:$B,"Internal")</f>
        <v>0</v>
      </c>
      <c r="AB164">
        <f>SUMIFS('Relevant cols'!$H:$H,'Relevant cols'!$D:$D,$A164,'Relevant cols'!$E:$E,AB$30,'Relevant cols'!$F:$F,Y158,'Relevant cols'!$B:$B,"Internal")</f>
        <v>1</v>
      </c>
      <c r="AC164">
        <f>SUMIFS('Relevant cols'!$H:$H,'Relevant cols'!$D:$D,$A164,'Relevant cols'!$E:$E,AC$30,'Relevant cols'!$F:$F,Y158,'Relevant cols'!$B:$B,"Internal")</f>
        <v>0</v>
      </c>
    </row>
    <row r="165" spans="1:29">
      <c r="A165" t="s">
        <v>22</v>
      </c>
      <c r="B165" s="16" t="s">
        <v>16</v>
      </c>
      <c r="C165">
        <f>COUNTIFS('Relevant cols'!$D:$D,$A165,'Relevant cols'!$E:$E,C$30,'Relevant cols'!$F:$F,A158,'Relevant cols'!$B:$B,"Internal")</f>
        <v>0</v>
      </c>
      <c r="D165">
        <f>COUNTIFS('Relevant cols'!$D:$D,$A165,'Relevant cols'!$E:$E,D$30,'Relevant cols'!$F:$F,A158,'Relevant cols'!$B:$B,"Internal")</f>
        <v>0</v>
      </c>
      <c r="E165">
        <f>COUNTIFS('Relevant cols'!$D:$D,$A165,'Relevant cols'!$E:$E,E$30,'Relevant cols'!$F:$F,A158,'Relevant cols'!$B:$B,"Internal")</f>
        <v>0</v>
      </c>
      <c r="M165" t="s">
        <v>22</v>
      </c>
      <c r="N165" s="16" t="s">
        <v>16</v>
      </c>
      <c r="O165">
        <f>SUMIFS('Relevant cols'!$G:$G,'Relevant cols'!$D:$D,$A165,'Relevant cols'!$E:$E,O$30,'Relevant cols'!$F:$F,M158,'Relevant cols'!$B:$B,"Internal")</f>
        <v>0</v>
      </c>
      <c r="P165">
        <f>SUMIFS('Relevant cols'!$G:$G,'Relevant cols'!$D:$D,$A165,'Relevant cols'!$E:$E,P$30,'Relevant cols'!$F:$F,M158,'Relevant cols'!$B:$B,"Internal")</f>
        <v>0</v>
      </c>
      <c r="Q165">
        <f>SUMIFS('Relevant cols'!$G:$G,'Relevant cols'!$D:$D,$A165,'Relevant cols'!$E:$E,Q$30,'Relevant cols'!$F:$F,M158,'Relevant cols'!$B:$B,"Internal")</f>
        <v>0</v>
      </c>
      <c r="Y165" t="s">
        <v>22</v>
      </c>
      <c r="Z165" s="16" t="s">
        <v>16</v>
      </c>
      <c r="AA165">
        <f>SUMIFS('Relevant cols'!$H:$H,'Relevant cols'!$D:$D,$A165,'Relevant cols'!$E:$E,AA$30,'Relevant cols'!$F:$F,Y158,'Relevant cols'!$B:$B,"Internal")</f>
        <v>0</v>
      </c>
      <c r="AB165">
        <f>SUMIFS('Relevant cols'!$H:$H,'Relevant cols'!$D:$D,$A165,'Relevant cols'!$E:$E,AB$30,'Relevant cols'!$F:$F,Y158,'Relevant cols'!$B:$B,"Internal")</f>
        <v>0</v>
      </c>
      <c r="AC165">
        <f>SUMIFS('Relevant cols'!$H:$H,'Relevant cols'!$D:$D,$A165,'Relevant cols'!$E:$E,AC$30,'Relevant cols'!$F:$F,Y158,'Relevant cols'!$B:$B,"Internal")</f>
        <v>0</v>
      </c>
    </row>
    <row r="166" spans="1:29">
      <c r="A166" t="s">
        <v>23</v>
      </c>
      <c r="B166" s="16" t="s">
        <v>16</v>
      </c>
      <c r="C166">
        <f>COUNTIFS('Relevant cols'!$D:$D,$A166,'Relevant cols'!$E:$E,C$30,'Relevant cols'!$F:$F,A158,'Relevant cols'!$B:$B,"Internal")</f>
        <v>1</v>
      </c>
      <c r="D166">
        <f>COUNTIFS('Relevant cols'!$D:$D,$A166,'Relevant cols'!$E:$E,D$30,'Relevant cols'!$F:$F,A158,'Relevant cols'!$B:$B,"Internal")</f>
        <v>1</v>
      </c>
      <c r="E166">
        <f>COUNTIFS('Relevant cols'!$D:$D,$A166,'Relevant cols'!$E:$E,E$30,'Relevant cols'!$F:$F,A158,'Relevant cols'!$B:$B,"Internal")</f>
        <v>0</v>
      </c>
      <c r="M166" t="s">
        <v>23</v>
      </c>
      <c r="N166" s="16" t="s">
        <v>16</v>
      </c>
      <c r="O166">
        <f>SUMIFS('Relevant cols'!$G:$G,'Relevant cols'!$D:$D,$A166,'Relevant cols'!$E:$E,O$30,'Relevant cols'!$F:$F,M158,'Relevant cols'!$B:$B,"Internal")</f>
        <v>0</v>
      </c>
      <c r="P166">
        <f>SUMIFS('Relevant cols'!$G:$G,'Relevant cols'!$D:$D,$A166,'Relevant cols'!$E:$E,P$30,'Relevant cols'!$F:$F,M158,'Relevant cols'!$B:$B,"Internal")</f>
        <v>1</v>
      </c>
      <c r="Q166">
        <f>SUMIFS('Relevant cols'!$G:$G,'Relevant cols'!$D:$D,$A166,'Relevant cols'!$E:$E,Q$30,'Relevant cols'!$F:$F,M158,'Relevant cols'!$B:$B,"Internal")</f>
        <v>0</v>
      </c>
      <c r="Y166" t="s">
        <v>23</v>
      </c>
      <c r="Z166" s="16" t="s">
        <v>16</v>
      </c>
      <c r="AA166">
        <f>SUMIFS('Relevant cols'!$H:$H,'Relevant cols'!$D:$D,$A166,'Relevant cols'!$E:$E,AA$30,'Relevant cols'!$F:$F,Y158,'Relevant cols'!$B:$B,"Internal")</f>
        <v>0</v>
      </c>
      <c r="AB166">
        <f>SUMIFS('Relevant cols'!$H:$H,'Relevant cols'!$D:$D,$A166,'Relevant cols'!$E:$E,AB$30,'Relevant cols'!$F:$F,Y158,'Relevant cols'!$B:$B,"Internal")</f>
        <v>0</v>
      </c>
      <c r="AC166">
        <f>SUMIFS('Relevant cols'!$H:$H,'Relevant cols'!$D:$D,$A166,'Relevant cols'!$E:$E,AC$30,'Relevant cols'!$F:$F,Y158,'Relevant cols'!$B:$B,"Internal")</f>
        <v>0</v>
      </c>
    </row>
    <row r="167" spans="1:29">
      <c r="A167" t="s">
        <v>24</v>
      </c>
      <c r="B167">
        <f>COUNTIFS('Relevant cols'!$D:$D,$A167,'Relevant cols'!$E:$E,B$30,'Relevant cols'!$F:$F,A158,'Relevant cols'!$B:$B,"Internal")</f>
        <v>0</v>
      </c>
      <c r="C167">
        <f>COUNTIFS('Relevant cols'!$D:$D,$A167,'Relevant cols'!$E:$E,C$30,'Relevant cols'!$F:$F,A158,'Relevant cols'!$B:$B,"Internal")</f>
        <v>1</v>
      </c>
      <c r="D167">
        <f>COUNTIFS('Relevant cols'!$D:$D,$A167,'Relevant cols'!$E:$E,D$30,'Relevant cols'!$F:$F,A158,'Relevant cols'!$B:$B,"Internal")</f>
        <v>1</v>
      </c>
      <c r="E167" s="16" t="s">
        <v>16</v>
      </c>
      <c r="M167" t="s">
        <v>24</v>
      </c>
      <c r="N167">
        <f>SUMIFS('Relevant cols'!$G:$G,'Relevant cols'!$D:$D,$A167,'Relevant cols'!$E:$E,N$30,'Relevant cols'!$F:$F,M158,'Relevant cols'!$B:$B,"Internal")</f>
        <v>0</v>
      </c>
      <c r="O167">
        <f>SUMIFS('Relevant cols'!$G:$G,'Relevant cols'!$D:$D,$A167,'Relevant cols'!$E:$E,O$30,'Relevant cols'!$F:$F,M158,'Relevant cols'!$B:$B,"Internal")</f>
        <v>0</v>
      </c>
      <c r="P167">
        <f>SUMIFS('Relevant cols'!$G:$G,'Relevant cols'!$D:$D,$A167,'Relevant cols'!$E:$E,P$30,'Relevant cols'!$F:$F,M158,'Relevant cols'!$B:$B,"Internal")</f>
        <v>1</v>
      </c>
      <c r="Q167" s="16" t="s">
        <v>16</v>
      </c>
      <c r="Y167" t="s">
        <v>24</v>
      </c>
      <c r="Z167">
        <f>SUMIFS('Relevant cols'!$H:$H,'Relevant cols'!$D:$D,$A167,'Relevant cols'!$E:$E,Z$30,'Relevant cols'!$F:$F,Y158,'Relevant cols'!$B:$B,"Internal")</f>
        <v>0</v>
      </c>
      <c r="AA167">
        <f>SUMIFS('Relevant cols'!$H:$H,'Relevant cols'!$D:$D,$A167,'Relevant cols'!$E:$E,AA$30,'Relevant cols'!$F:$F,Y158,'Relevant cols'!$B:$B,"Internal")</f>
        <v>0</v>
      </c>
      <c r="AB167">
        <f>SUMIFS('Relevant cols'!$H:$H,'Relevant cols'!$D:$D,$A167,'Relevant cols'!$E:$E,AB$30,'Relevant cols'!$F:$F,Y158,'Relevant cols'!$B:$B,"Internal")</f>
        <v>0</v>
      </c>
      <c r="AC167" s="16" t="s">
        <v>16</v>
      </c>
    </row>
    <row r="168" spans="1:29">
      <c r="A168" t="s">
        <v>25</v>
      </c>
      <c r="B168">
        <f>COUNTIFS('Relevant cols'!$D:$D,$A168,'Relevant cols'!$E:$E,B$30,'Relevant cols'!$F:$F,A158,'Relevant cols'!$B:$B,"Internal")</f>
        <v>0</v>
      </c>
      <c r="C168">
        <f>COUNTIFS('Relevant cols'!$D:$D,$A168,'Relevant cols'!$E:$E,C$30,'Relevant cols'!$F:$F,A158,'Relevant cols'!$B:$B,"Internal")</f>
        <v>0</v>
      </c>
      <c r="D168">
        <f>COUNTIFS('Relevant cols'!$D:$D,$A168,'Relevant cols'!$E:$E,D$30,'Relevant cols'!$F:$F,A158,'Relevant cols'!$B:$B,"Internal")</f>
        <v>0</v>
      </c>
      <c r="E168" s="16" t="s">
        <v>16</v>
      </c>
      <c r="M168" t="s">
        <v>25</v>
      </c>
      <c r="N168">
        <f>SUMIFS('Relevant cols'!$G:$G,'Relevant cols'!$D:$D,$A168,'Relevant cols'!$E:$E,N$30,'Relevant cols'!$F:$F,M158,'Relevant cols'!$B:$B,"Internal")</f>
        <v>0</v>
      </c>
      <c r="O168">
        <f>SUMIFS('Relevant cols'!$G:$G,'Relevant cols'!$D:$D,$A168,'Relevant cols'!$E:$E,O$30,'Relevant cols'!$F:$F,M158,'Relevant cols'!$B:$B,"Internal")</f>
        <v>0</v>
      </c>
      <c r="P168">
        <f>SUMIFS('Relevant cols'!$G:$G,'Relevant cols'!$D:$D,$A168,'Relevant cols'!$E:$E,P$30,'Relevant cols'!$F:$F,M158,'Relevant cols'!$B:$B,"Internal")</f>
        <v>0</v>
      </c>
      <c r="Q168" s="16" t="s">
        <v>16</v>
      </c>
      <c r="Y168" t="s">
        <v>25</v>
      </c>
      <c r="Z168">
        <f>SUMIFS('Relevant cols'!$H:$H,'Relevant cols'!$D:$D,$A168,'Relevant cols'!$E:$E,Z$30,'Relevant cols'!$F:$F,Y158,'Relevant cols'!$B:$B,"Internal")</f>
        <v>0</v>
      </c>
      <c r="AA168">
        <f>SUMIFS('Relevant cols'!$H:$H,'Relevant cols'!$D:$D,$A168,'Relevant cols'!$E:$E,AA$30,'Relevant cols'!$F:$F,Y158,'Relevant cols'!$B:$B,"Internal")</f>
        <v>0</v>
      </c>
      <c r="AB168">
        <f>SUMIFS('Relevant cols'!$H:$H,'Relevant cols'!$D:$D,$A168,'Relevant cols'!$E:$E,AB$30,'Relevant cols'!$F:$F,Y158,'Relevant cols'!$B:$B,"Internal")</f>
        <v>0</v>
      </c>
      <c r="AC168" s="16" t="s">
        <v>16</v>
      </c>
    </row>
    <row r="169" spans="1:29">
      <c r="A169" t="s">
        <v>26</v>
      </c>
      <c r="B169">
        <f>COUNTIFS('Relevant cols'!$D:$D,$A169,'Relevant cols'!$E:$E,B$30,'Relevant cols'!$F:$F,A158,'Relevant cols'!$B:$B,"Internal")</f>
        <v>0</v>
      </c>
      <c r="C169">
        <f>COUNTIFS('Relevant cols'!$D:$D,$A169,'Relevant cols'!$E:$E,C$30,'Relevant cols'!$F:$F,A158,'Relevant cols'!$B:$B,"Internal")</f>
        <v>0</v>
      </c>
      <c r="D169">
        <f>COUNTIFS('Relevant cols'!$D:$D,$A169,'Relevant cols'!$E:$E,D$30,'Relevant cols'!$F:$F,A158,'Relevant cols'!$B:$B,"Internal")</f>
        <v>0</v>
      </c>
      <c r="E169" s="16" t="s">
        <v>16</v>
      </c>
      <c r="M169" t="s">
        <v>26</v>
      </c>
      <c r="N169">
        <f>SUMIFS('Relevant cols'!$G:$G,'Relevant cols'!$D:$D,$A169,'Relevant cols'!$E:$E,N$30,'Relevant cols'!$F:$F,M158,'Relevant cols'!$B:$B,"Internal")</f>
        <v>0</v>
      </c>
      <c r="O169">
        <f>SUMIFS('Relevant cols'!$G:$G,'Relevant cols'!$D:$D,$A169,'Relevant cols'!$E:$E,O$30,'Relevant cols'!$F:$F,M158,'Relevant cols'!$B:$B,"Internal")</f>
        <v>0</v>
      </c>
      <c r="P169">
        <f>SUMIFS('Relevant cols'!$G:$G,'Relevant cols'!$D:$D,$A169,'Relevant cols'!$E:$E,P$30,'Relevant cols'!$F:$F,M158,'Relevant cols'!$B:$B,"Internal")</f>
        <v>0</v>
      </c>
      <c r="Q169" s="16" t="s">
        <v>16</v>
      </c>
      <c r="Y169" t="s">
        <v>26</v>
      </c>
      <c r="Z169">
        <f>SUMIFS('Relevant cols'!$H:$H,'Relevant cols'!$D:$D,$A169,'Relevant cols'!$E:$E,Z$30,'Relevant cols'!$F:$F,Y158,'Relevant cols'!$B:$B,"Internal")</f>
        <v>0</v>
      </c>
      <c r="AA169">
        <f>SUMIFS('Relevant cols'!$H:$H,'Relevant cols'!$D:$D,$A169,'Relevant cols'!$E:$E,AA$30,'Relevant cols'!$F:$F,Y158,'Relevant cols'!$B:$B,"Internal")</f>
        <v>0</v>
      </c>
      <c r="AB169">
        <f>SUMIFS('Relevant cols'!$H:$H,'Relevant cols'!$D:$D,$A169,'Relevant cols'!$E:$E,AB$30,'Relevant cols'!$F:$F,Y158,'Relevant cols'!$B:$B,"Internal")</f>
        <v>0</v>
      </c>
      <c r="AC169" s="16" t="s">
        <v>16</v>
      </c>
    </row>
    <row r="170" spans="1:29">
      <c r="A170" t="s">
        <v>27</v>
      </c>
      <c r="B170">
        <f>COUNTIFS('Relevant cols'!$D:$D,$A170,'Relevant cols'!$E:$E,B$30,'Relevant cols'!$F:$F,A158,'Relevant cols'!$B:$B,"Internal")</f>
        <v>1</v>
      </c>
      <c r="C170">
        <f>COUNTIFS('Relevant cols'!$D:$D,$A170,'Relevant cols'!$E:$E,C$30,'Relevant cols'!$F:$F,A158,'Relevant cols'!$B:$B,"Internal")</f>
        <v>0</v>
      </c>
      <c r="D170">
        <f>COUNTIFS('Relevant cols'!$D:$D,$A170,'Relevant cols'!$E:$E,D$30,'Relevant cols'!$F:$F,A158,'Relevant cols'!$B:$B,"Internal")</f>
        <v>0</v>
      </c>
      <c r="E170" s="16" t="s">
        <v>16</v>
      </c>
      <c r="M170" t="s">
        <v>27</v>
      </c>
      <c r="N170">
        <f>SUMIFS('Relevant cols'!$G:$G,'Relevant cols'!$D:$D,$A170,'Relevant cols'!$E:$E,N$30,'Relevant cols'!$F:$F,M158,'Relevant cols'!$B:$B,"Internal")</f>
        <v>0</v>
      </c>
      <c r="O170">
        <f>SUMIFS('Relevant cols'!$G:$G,'Relevant cols'!$D:$D,$A170,'Relevant cols'!$E:$E,O$30,'Relevant cols'!$F:$F,M158,'Relevant cols'!$B:$B,"Internal")</f>
        <v>0</v>
      </c>
      <c r="P170">
        <f>SUMIFS('Relevant cols'!$G:$G,'Relevant cols'!$D:$D,$A170,'Relevant cols'!$E:$E,P$30,'Relevant cols'!$F:$F,M158,'Relevant cols'!$B:$B,"Internal")</f>
        <v>0</v>
      </c>
      <c r="Q170" s="16" t="s">
        <v>16</v>
      </c>
      <c r="Y170" t="s">
        <v>27</v>
      </c>
      <c r="Z170">
        <f>SUMIFS('Relevant cols'!$H:$H,'Relevant cols'!$D:$D,$A170,'Relevant cols'!$E:$E,Z$30,'Relevant cols'!$F:$F,Y158,'Relevant cols'!$B:$B,"Internal")</f>
        <v>0</v>
      </c>
      <c r="AA170">
        <f>SUMIFS('Relevant cols'!$H:$H,'Relevant cols'!$D:$D,$A170,'Relevant cols'!$E:$E,AA$30,'Relevant cols'!$F:$F,Y158,'Relevant cols'!$B:$B,"Internal")</f>
        <v>0</v>
      </c>
      <c r="AB170">
        <f>SUMIFS('Relevant cols'!$H:$H,'Relevant cols'!$D:$D,$A170,'Relevant cols'!$E:$E,AB$30,'Relevant cols'!$F:$F,Y158,'Relevant cols'!$B:$B,"Internal")</f>
        <v>0</v>
      </c>
      <c r="AC170" s="16" t="s">
        <v>16</v>
      </c>
    </row>
  </sheetData>
  <phoneticPr fontId="9" type="noConversion"/>
  <pageMargins left="0.7" right="0.7" top="0.75" bottom="0.75" header="0.3" footer="0.3"/>
  <pageSetup paperSize="9" orientation="portrait" horizontalDpi="300" verticalDpi="300" r:id="rId1"/>
  <headerFooter>
    <oddFooter>&amp;L_x000D_&amp;1#&amp;"Aptos"&amp;10&amp;K000000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8FA3E-0E67-4963-B2A2-014B6AC143E6}">
  <sheetPr filterMode="1">
    <tabColor theme="8"/>
  </sheetPr>
  <dimension ref="A1:H99"/>
  <sheetViews>
    <sheetView workbookViewId="0">
      <selection activeCell="B99" sqref="B99"/>
    </sheetView>
  </sheetViews>
  <sheetFormatPr defaultRowHeight="13.7"/>
  <cols>
    <col min="1" max="1" width="31.625" customWidth="1"/>
    <col min="3" max="3" width="9.875" bestFit="1" customWidth="1"/>
  </cols>
  <sheetData>
    <row r="1" spans="1:8">
      <c r="A1" s="14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</row>
    <row r="2" spans="1:8" hidden="1">
      <c r="A2" s="14">
        <v>222203764</v>
      </c>
      <c r="B2" t="s">
        <v>44</v>
      </c>
      <c r="C2" s="15">
        <f>INDEX('Summary Listing'!B:B,MATCH(A2,'Summary Listing'!A:A,0))</f>
        <v>44806</v>
      </c>
      <c r="D2" t="str">
        <f>TEXT(C2,"mmmm")</f>
        <v>September</v>
      </c>
      <c r="E2" t="str">
        <f>TEXT(C2,"YYY")</f>
        <v>2022</v>
      </c>
      <c r="F2" t="str">
        <f>INDEX('Summary Listing'!E:E,MATCH(A2,'Summary Listing'!A:A,0))</f>
        <v>Slight</v>
      </c>
      <c r="G2">
        <f>INDEX('Summary Listing'!N:N,MATCH(A2,'Summary Listing'!A:A,0))</f>
        <v>0</v>
      </c>
      <c r="H2">
        <f>INDEX('Summary Listing'!O:O,MATCH(A2,'Summary Listing'!A:A,0))</f>
        <v>0</v>
      </c>
    </row>
    <row r="3" spans="1:8" hidden="1">
      <c r="A3" s="14">
        <v>222203857</v>
      </c>
      <c r="B3" t="s">
        <v>44</v>
      </c>
      <c r="C3" s="15">
        <f>INDEX('Summary Listing'!B:B,MATCH(A3,'Summary Listing'!A:A,0))</f>
        <v>44812</v>
      </c>
      <c r="D3" t="str">
        <f t="shared" ref="D3:D66" si="0">TEXT(C3,"mmmm")</f>
        <v>September</v>
      </c>
      <c r="E3" t="str">
        <f t="shared" ref="E3:E66" si="1">TEXT(C3,"YYY")</f>
        <v>2022</v>
      </c>
      <c r="F3" t="str">
        <f>INDEX('Summary Listing'!E:E,MATCH(A3,'Summary Listing'!A:A,0))</f>
        <v>Slight</v>
      </c>
      <c r="G3">
        <f>INDEX('Summary Listing'!N:N,MATCH(A3,'Summary Listing'!A:A,0))</f>
        <v>1</v>
      </c>
      <c r="H3">
        <f>INDEX('Summary Listing'!O:O,MATCH(A3,'Summary Listing'!A:A,0))</f>
        <v>0</v>
      </c>
    </row>
    <row r="4" spans="1:8" hidden="1">
      <c r="A4" s="14">
        <v>222204256</v>
      </c>
      <c r="B4" t="s">
        <v>44</v>
      </c>
      <c r="C4" s="15">
        <f>INDEX('Summary Listing'!B:B,MATCH(A4,'Summary Listing'!A:A,0))</f>
        <v>44838</v>
      </c>
      <c r="D4" t="str">
        <f t="shared" si="0"/>
        <v>October</v>
      </c>
      <c r="E4" t="str">
        <f t="shared" si="1"/>
        <v>2022</v>
      </c>
      <c r="F4" t="str">
        <f>INDEX('Summary Listing'!E:E,MATCH(A4,'Summary Listing'!A:A,0))</f>
        <v>Slight</v>
      </c>
      <c r="G4">
        <f>INDEX('Summary Listing'!N:N,MATCH(A4,'Summary Listing'!A:A,0))</f>
        <v>1</v>
      </c>
      <c r="H4">
        <f>INDEX('Summary Listing'!O:O,MATCH(A4,'Summary Listing'!A:A,0))</f>
        <v>0</v>
      </c>
    </row>
    <row r="5" spans="1:8" hidden="1">
      <c r="A5" s="14">
        <v>222204551</v>
      </c>
      <c r="B5" t="s">
        <v>44</v>
      </c>
      <c r="C5" s="15">
        <f>INDEX('Summary Listing'!B:B,MATCH(A5,'Summary Listing'!A:A,0))</f>
        <v>44855</v>
      </c>
      <c r="D5" t="str">
        <f t="shared" si="0"/>
        <v>October</v>
      </c>
      <c r="E5" t="str">
        <f t="shared" si="1"/>
        <v>2022</v>
      </c>
      <c r="F5" t="str">
        <f>INDEX('Summary Listing'!E:E,MATCH(A5,'Summary Listing'!A:A,0))</f>
        <v>Slight</v>
      </c>
      <c r="G5">
        <f>INDEX('Summary Listing'!N:N,MATCH(A5,'Summary Listing'!A:A,0))</f>
        <v>0</v>
      </c>
      <c r="H5">
        <f>INDEX('Summary Listing'!O:O,MATCH(A5,'Summary Listing'!A:A,0))</f>
        <v>0</v>
      </c>
    </row>
    <row r="6" spans="1:8" hidden="1">
      <c r="A6" s="14">
        <v>222205062</v>
      </c>
      <c r="B6" t="s">
        <v>44</v>
      </c>
      <c r="C6" s="15">
        <f>INDEX('Summary Listing'!B:B,MATCH(A6,'Summary Listing'!A:A,0))</f>
        <v>44881</v>
      </c>
      <c r="D6" t="str">
        <f t="shared" si="0"/>
        <v>November</v>
      </c>
      <c r="E6" t="str">
        <f t="shared" si="1"/>
        <v>2022</v>
      </c>
      <c r="F6" t="str">
        <f>INDEX('Summary Listing'!E:E,MATCH(A6,'Summary Listing'!A:A,0))</f>
        <v>Slight</v>
      </c>
      <c r="G6">
        <f>INDEX('Summary Listing'!N:N,MATCH(A6,'Summary Listing'!A:A,0))</f>
        <v>1</v>
      </c>
      <c r="H6">
        <f>INDEX('Summary Listing'!O:O,MATCH(A6,'Summary Listing'!A:A,0))</f>
        <v>0</v>
      </c>
    </row>
    <row r="7" spans="1:8" hidden="1">
      <c r="A7" s="14">
        <v>222205116</v>
      </c>
      <c r="B7" t="s">
        <v>44</v>
      </c>
      <c r="C7" s="15">
        <f>INDEX('Summary Listing'!B:B,MATCH(A7,'Summary Listing'!A:A,0))</f>
        <v>44886</v>
      </c>
      <c r="D7" t="str">
        <f t="shared" si="0"/>
        <v>November</v>
      </c>
      <c r="E7" t="str">
        <f t="shared" si="1"/>
        <v>2022</v>
      </c>
      <c r="F7" t="str">
        <f>INDEX('Summary Listing'!E:E,MATCH(A7,'Summary Listing'!A:A,0))</f>
        <v>Slight</v>
      </c>
      <c r="G7">
        <f>INDEX('Summary Listing'!N:N,MATCH(A7,'Summary Listing'!A:A,0))</f>
        <v>1</v>
      </c>
      <c r="H7">
        <f>INDEX('Summary Listing'!O:O,MATCH(A7,'Summary Listing'!A:A,0))</f>
        <v>0</v>
      </c>
    </row>
    <row r="8" spans="1:8" hidden="1">
      <c r="A8" s="14">
        <v>222205172</v>
      </c>
      <c r="B8" t="s">
        <v>44</v>
      </c>
      <c r="C8" s="15">
        <f>INDEX('Summary Listing'!B:B,MATCH(A8,'Summary Listing'!A:A,0))</f>
        <v>44876</v>
      </c>
      <c r="D8" t="str">
        <f t="shared" si="0"/>
        <v>November</v>
      </c>
      <c r="E8" t="str">
        <f t="shared" si="1"/>
        <v>2022</v>
      </c>
      <c r="F8" t="str">
        <f>INDEX('Summary Listing'!E:E,MATCH(A8,'Summary Listing'!A:A,0))</f>
        <v>Slight</v>
      </c>
      <c r="G8">
        <f>INDEX('Summary Listing'!N:N,MATCH(A8,'Summary Listing'!A:A,0))</f>
        <v>0</v>
      </c>
      <c r="H8">
        <f>INDEX('Summary Listing'!O:O,MATCH(A8,'Summary Listing'!A:A,0))</f>
        <v>0</v>
      </c>
    </row>
    <row r="9" spans="1:8" hidden="1">
      <c r="A9" s="14">
        <v>222205650</v>
      </c>
      <c r="B9" t="s">
        <v>44</v>
      </c>
      <c r="C9" s="15">
        <f>INDEX('Summary Listing'!B:B,MATCH(A9,'Summary Listing'!A:A,0))</f>
        <v>44917</v>
      </c>
      <c r="D9" t="str">
        <f t="shared" si="0"/>
        <v>December</v>
      </c>
      <c r="E9" t="str">
        <f t="shared" si="1"/>
        <v>2022</v>
      </c>
      <c r="F9" t="str">
        <f>INDEX('Summary Listing'!E:E,MATCH(A9,'Summary Listing'!A:A,0))</f>
        <v>Slight</v>
      </c>
      <c r="G9">
        <f>INDEX('Summary Listing'!N:N,MATCH(A9,'Summary Listing'!A:A,0))</f>
        <v>0</v>
      </c>
      <c r="H9">
        <f>INDEX('Summary Listing'!O:O,MATCH(A9,'Summary Listing'!A:A,0))</f>
        <v>1</v>
      </c>
    </row>
    <row r="10" spans="1:8" hidden="1">
      <c r="A10" s="14">
        <v>222300081</v>
      </c>
      <c r="B10" t="s">
        <v>44</v>
      </c>
      <c r="C10" s="15">
        <f>INDEX('Summary Listing'!B:B,MATCH(A10,'Summary Listing'!A:A,0))</f>
        <v>44818</v>
      </c>
      <c r="D10" t="str">
        <f t="shared" si="0"/>
        <v>September</v>
      </c>
      <c r="E10" t="str">
        <f t="shared" si="1"/>
        <v>2022</v>
      </c>
      <c r="F10" t="str">
        <f>INDEX('Summary Listing'!E:E,MATCH(A10,'Summary Listing'!A:A,0))</f>
        <v>Slight</v>
      </c>
      <c r="G10">
        <f>INDEX('Summary Listing'!N:N,MATCH(A10,'Summary Listing'!A:A,0))</f>
        <v>1</v>
      </c>
      <c r="H10">
        <f>INDEX('Summary Listing'!O:O,MATCH(A10,'Summary Listing'!A:A,0))</f>
        <v>0</v>
      </c>
    </row>
    <row r="11" spans="1:8" hidden="1">
      <c r="A11" s="14">
        <v>222300369</v>
      </c>
      <c r="B11" t="s">
        <v>44</v>
      </c>
      <c r="C11" s="15">
        <f>INDEX('Summary Listing'!B:B,MATCH(A11,'Summary Listing'!A:A,0))</f>
        <v>44900</v>
      </c>
      <c r="D11" t="str">
        <f t="shared" si="0"/>
        <v>December</v>
      </c>
      <c r="E11" t="str">
        <f t="shared" si="1"/>
        <v>2022</v>
      </c>
      <c r="F11" t="str">
        <f>INDEX('Summary Listing'!E:E,MATCH(A11,'Summary Listing'!A:A,0))</f>
        <v>Slight</v>
      </c>
      <c r="G11">
        <f>INDEX('Summary Listing'!N:N,MATCH(A11,'Summary Listing'!A:A,0))</f>
        <v>0</v>
      </c>
      <c r="H11">
        <f>INDEX('Summary Listing'!O:O,MATCH(A11,'Summary Listing'!A:A,0))</f>
        <v>1</v>
      </c>
    </row>
    <row r="12" spans="1:8" hidden="1">
      <c r="A12" s="14">
        <v>222205239</v>
      </c>
      <c r="B12" t="s">
        <v>44</v>
      </c>
      <c r="C12" s="15">
        <f>INDEX('Summary Listing'!B:B,MATCH(A12,'Summary Listing'!A:A,0))</f>
        <v>44892</v>
      </c>
      <c r="D12" t="str">
        <f t="shared" si="0"/>
        <v>November</v>
      </c>
      <c r="E12" t="str">
        <f t="shared" si="1"/>
        <v>2022</v>
      </c>
      <c r="F12" t="str">
        <f>INDEX('Summary Listing'!E:E,MATCH(A12,'Summary Listing'!A:A,0))</f>
        <v>Slight</v>
      </c>
      <c r="G12">
        <f>INDEX('Summary Listing'!N:N,MATCH(A12,'Summary Listing'!A:A,0))</f>
        <v>0</v>
      </c>
      <c r="H12">
        <f>INDEX('Summary Listing'!O:O,MATCH(A12,'Summary Listing'!A:A,0))</f>
        <v>1</v>
      </c>
    </row>
    <row r="13" spans="1:8" hidden="1">
      <c r="A13" s="14">
        <v>2223111</v>
      </c>
      <c r="B13" t="s">
        <v>44</v>
      </c>
      <c r="C13" s="15">
        <f>INDEX('Summary Listing'!B:B,MATCH(A13,'Summary Listing'!A:A,0))</f>
        <v>44846</v>
      </c>
      <c r="D13" t="str">
        <f t="shared" si="0"/>
        <v>October</v>
      </c>
      <c r="E13" t="str">
        <f t="shared" si="1"/>
        <v>2022</v>
      </c>
      <c r="F13" t="str">
        <f>INDEX('Summary Listing'!E:E,MATCH(A13,'Summary Listing'!A:A,0))</f>
        <v>Slight</v>
      </c>
      <c r="G13">
        <f>INDEX('Summary Listing'!N:N,MATCH(A13,'Summary Listing'!A:A,0))</f>
        <v>0</v>
      </c>
      <c r="H13">
        <f>INDEX('Summary Listing'!O:O,MATCH(A13,'Summary Listing'!A:A,0))</f>
        <v>0</v>
      </c>
    </row>
    <row r="14" spans="1:8" hidden="1">
      <c r="A14" s="14">
        <v>2223219</v>
      </c>
      <c r="B14" t="s">
        <v>44</v>
      </c>
      <c r="C14" s="15">
        <f>INDEX('Summary Listing'!B:B,MATCH(A14,'Summary Listing'!A:A,0))</f>
        <v>44868</v>
      </c>
      <c r="D14" t="str">
        <f t="shared" si="0"/>
        <v>November</v>
      </c>
      <c r="E14" t="str">
        <f t="shared" si="1"/>
        <v>2022</v>
      </c>
      <c r="F14" t="str">
        <f>INDEX('Summary Listing'!E:E,MATCH(A14,'Summary Listing'!A:A,0))</f>
        <v>Serious</v>
      </c>
      <c r="G14">
        <f>INDEX('Summary Listing'!N:N,MATCH(A14,'Summary Listing'!A:A,0))</f>
        <v>0</v>
      </c>
      <c r="H14">
        <f>INDEX('Summary Listing'!O:O,MATCH(A14,'Summary Listing'!A:A,0))</f>
        <v>1</v>
      </c>
    </row>
    <row r="15" spans="1:8" hidden="1">
      <c r="A15" s="14">
        <v>2223360</v>
      </c>
      <c r="B15" t="s">
        <v>44</v>
      </c>
      <c r="C15" s="15">
        <f>INDEX('Summary Listing'!B:B,MATCH(A15,'Summary Listing'!A:A,0))</f>
        <v>44921</v>
      </c>
      <c r="D15" t="str">
        <f t="shared" si="0"/>
        <v>December</v>
      </c>
      <c r="E15" t="str">
        <f t="shared" si="1"/>
        <v>2022</v>
      </c>
      <c r="F15" t="str">
        <f>INDEX('Summary Listing'!E:E,MATCH(A15,'Summary Listing'!A:A,0))</f>
        <v>Slight</v>
      </c>
      <c r="G15">
        <f>INDEX('Summary Listing'!N:N,MATCH(A15,'Summary Listing'!A:A,0))</f>
        <v>0</v>
      </c>
      <c r="H15">
        <f>INDEX('Summary Listing'!O:O,MATCH(A15,'Summary Listing'!A:A,0))</f>
        <v>0</v>
      </c>
    </row>
    <row r="16" spans="1:8" hidden="1">
      <c r="A16" s="14">
        <v>2300516</v>
      </c>
      <c r="B16" t="s">
        <v>44</v>
      </c>
      <c r="C16" s="15">
        <f>INDEX('Summary Listing'!B:B,MATCH(A16,'Summary Listing'!A:A,0))</f>
        <v>44935</v>
      </c>
      <c r="D16" t="str">
        <f t="shared" si="0"/>
        <v>January</v>
      </c>
      <c r="E16" t="str">
        <f t="shared" si="1"/>
        <v>2023</v>
      </c>
      <c r="F16" t="str">
        <f>INDEX('Summary Listing'!E:E,MATCH(A16,'Summary Listing'!A:A,0))</f>
        <v>Serious</v>
      </c>
      <c r="G16">
        <f>INDEX('Summary Listing'!N:N,MATCH(A16,'Summary Listing'!A:A,0))</f>
        <v>0</v>
      </c>
      <c r="H16">
        <f>INDEX('Summary Listing'!O:O,MATCH(A16,'Summary Listing'!A:A,0))</f>
        <v>0</v>
      </c>
    </row>
    <row r="17" spans="1:8" hidden="1">
      <c r="A17" s="14">
        <v>2300567</v>
      </c>
      <c r="B17" t="s">
        <v>44</v>
      </c>
      <c r="C17" s="15">
        <f>INDEX('Summary Listing'!B:B,MATCH(A17,'Summary Listing'!A:A,0))</f>
        <v>44938</v>
      </c>
      <c r="D17" t="str">
        <f t="shared" si="0"/>
        <v>January</v>
      </c>
      <c r="E17" t="str">
        <f t="shared" si="1"/>
        <v>2023</v>
      </c>
      <c r="F17" t="str">
        <f>INDEX('Summary Listing'!E:E,MATCH(A17,'Summary Listing'!A:A,0))</f>
        <v>Slight</v>
      </c>
      <c r="G17">
        <f>INDEX('Summary Listing'!N:N,MATCH(A17,'Summary Listing'!A:A,0))</f>
        <v>0</v>
      </c>
      <c r="H17">
        <f>INDEX('Summary Listing'!O:O,MATCH(A17,'Summary Listing'!A:A,0))</f>
        <v>0</v>
      </c>
    </row>
    <row r="18" spans="1:8" hidden="1">
      <c r="A18" s="14">
        <v>2300442</v>
      </c>
      <c r="B18" t="s">
        <v>44</v>
      </c>
      <c r="C18" s="15">
        <f>INDEX('Summary Listing'!B:B,MATCH(A18,'Summary Listing'!A:A,0))</f>
        <v>45011</v>
      </c>
      <c r="D18" t="str">
        <f t="shared" si="0"/>
        <v>March</v>
      </c>
      <c r="E18" t="str">
        <f t="shared" si="1"/>
        <v>2023</v>
      </c>
      <c r="F18" t="str">
        <f>INDEX('Summary Listing'!E:E,MATCH(A18,'Summary Listing'!A:A,0))</f>
        <v>Slight</v>
      </c>
      <c r="G18">
        <f>INDEX('Summary Listing'!N:N,MATCH(A18,'Summary Listing'!A:A,0))</f>
        <v>0</v>
      </c>
      <c r="H18">
        <f>INDEX('Summary Listing'!O:O,MATCH(A18,'Summary Listing'!A:A,0))</f>
        <v>0</v>
      </c>
    </row>
    <row r="19" spans="1:8" hidden="1">
      <c r="A19" s="14">
        <v>2300444</v>
      </c>
      <c r="B19" t="s">
        <v>44</v>
      </c>
      <c r="C19" s="15">
        <f>INDEX('Summary Listing'!B:B,MATCH(A19,'Summary Listing'!A:A,0))</f>
        <v>44966</v>
      </c>
      <c r="D19" t="str">
        <f t="shared" si="0"/>
        <v>February</v>
      </c>
      <c r="E19" t="str">
        <f t="shared" si="1"/>
        <v>2023</v>
      </c>
      <c r="F19" t="str">
        <f>INDEX('Summary Listing'!E:E,MATCH(A19,'Summary Listing'!A:A,0))</f>
        <v>Slight</v>
      </c>
      <c r="G19">
        <f>INDEX('Summary Listing'!N:N,MATCH(A19,'Summary Listing'!A:A,0))</f>
        <v>1</v>
      </c>
      <c r="H19">
        <f>INDEX('Summary Listing'!O:O,MATCH(A19,'Summary Listing'!A:A,0))</f>
        <v>0</v>
      </c>
    </row>
    <row r="20" spans="1:8" hidden="1">
      <c r="A20" s="14">
        <v>2300621</v>
      </c>
      <c r="B20" t="s">
        <v>44</v>
      </c>
      <c r="C20" s="15">
        <f>INDEX('Summary Listing'!B:B,MATCH(A20,'Summary Listing'!A:A,0))</f>
        <v>44994</v>
      </c>
      <c r="D20" t="str">
        <f t="shared" si="0"/>
        <v>March</v>
      </c>
      <c r="E20" t="str">
        <f t="shared" si="1"/>
        <v>2023</v>
      </c>
      <c r="F20" t="str">
        <f>INDEX('Summary Listing'!E:E,MATCH(A20,'Summary Listing'!A:A,0))</f>
        <v>Slight</v>
      </c>
      <c r="G20">
        <f>INDEX('Summary Listing'!N:N,MATCH(A20,'Summary Listing'!A:A,0))</f>
        <v>1</v>
      </c>
      <c r="H20">
        <f>INDEX('Summary Listing'!O:O,MATCH(A20,'Summary Listing'!A:A,0))</f>
        <v>0</v>
      </c>
    </row>
    <row r="21" spans="1:8" hidden="1">
      <c r="A21" s="14">
        <v>2300630</v>
      </c>
      <c r="B21" t="s">
        <v>44</v>
      </c>
      <c r="C21" s="15">
        <f>INDEX('Summary Listing'!B:B,MATCH(A21,'Summary Listing'!A:A,0))</f>
        <v>44984</v>
      </c>
      <c r="D21" t="str">
        <f t="shared" si="0"/>
        <v>February</v>
      </c>
      <c r="E21" t="str">
        <f t="shared" si="1"/>
        <v>2023</v>
      </c>
      <c r="F21" t="str">
        <f>INDEX('Summary Listing'!E:E,MATCH(A21,'Summary Listing'!A:A,0))</f>
        <v>Slight</v>
      </c>
      <c r="G21">
        <f>INDEX('Summary Listing'!N:N,MATCH(A21,'Summary Listing'!A:A,0))</f>
        <v>0</v>
      </c>
      <c r="H21">
        <f>INDEX('Summary Listing'!O:O,MATCH(A21,'Summary Listing'!A:A,0))</f>
        <v>0</v>
      </c>
    </row>
    <row r="22" spans="1:8" hidden="1">
      <c r="A22" s="14">
        <v>2300655</v>
      </c>
      <c r="B22" t="s">
        <v>44</v>
      </c>
      <c r="C22" s="15">
        <f>INDEX('Summary Listing'!B:B,MATCH(A22,'Summary Listing'!A:A,0))</f>
        <v>44974</v>
      </c>
      <c r="D22" t="str">
        <f t="shared" si="0"/>
        <v>February</v>
      </c>
      <c r="E22" t="str">
        <f t="shared" si="1"/>
        <v>2023</v>
      </c>
      <c r="F22" t="str">
        <f>INDEX('Summary Listing'!E:E,MATCH(A22,'Summary Listing'!A:A,0))</f>
        <v>Slight</v>
      </c>
      <c r="G22">
        <f>INDEX('Summary Listing'!N:N,MATCH(A22,'Summary Listing'!A:A,0))</f>
        <v>0</v>
      </c>
      <c r="H22">
        <f>INDEX('Summary Listing'!O:O,MATCH(A22,'Summary Listing'!A:A,0))</f>
        <v>0</v>
      </c>
    </row>
    <row r="23" spans="1:8" hidden="1">
      <c r="A23" s="14">
        <v>2300896</v>
      </c>
      <c r="B23" t="s">
        <v>44</v>
      </c>
      <c r="C23" s="15">
        <f>INDEX('Summary Listing'!B:B,MATCH(A23,'Summary Listing'!A:A,0))</f>
        <v>44971</v>
      </c>
      <c r="D23" t="str">
        <f t="shared" si="0"/>
        <v>February</v>
      </c>
      <c r="E23" t="str">
        <f t="shared" si="1"/>
        <v>2023</v>
      </c>
      <c r="F23" t="str">
        <f>INDEX('Summary Listing'!E:E,MATCH(A23,'Summary Listing'!A:A,0))</f>
        <v>Slight</v>
      </c>
      <c r="G23">
        <f>INDEX('Summary Listing'!N:N,MATCH(A23,'Summary Listing'!A:A,0))</f>
        <v>0</v>
      </c>
      <c r="H23">
        <f>INDEX('Summary Listing'!O:O,MATCH(A23,'Summary Listing'!A:A,0))</f>
        <v>0</v>
      </c>
    </row>
    <row r="24" spans="1:8" hidden="1">
      <c r="A24" s="14">
        <v>2301022</v>
      </c>
      <c r="B24" t="s">
        <v>44</v>
      </c>
      <c r="C24" s="15">
        <f>INDEX('Summary Listing'!B:B,MATCH(A24,'Summary Listing'!A:A,0))</f>
        <v>44933</v>
      </c>
      <c r="D24" t="str">
        <f t="shared" si="0"/>
        <v>January</v>
      </c>
      <c r="E24" t="str">
        <f t="shared" si="1"/>
        <v>2023</v>
      </c>
      <c r="F24" t="str">
        <f>INDEX('Summary Listing'!E:E,MATCH(A24,'Summary Listing'!A:A,0))</f>
        <v>Serious</v>
      </c>
      <c r="G24">
        <f>INDEX('Summary Listing'!N:N,MATCH(A24,'Summary Listing'!A:A,0))</f>
        <v>0</v>
      </c>
      <c r="H24">
        <f>INDEX('Summary Listing'!O:O,MATCH(A24,'Summary Listing'!A:A,0))</f>
        <v>0</v>
      </c>
    </row>
    <row r="25" spans="1:8" hidden="1">
      <c r="A25" s="14">
        <v>2301154</v>
      </c>
      <c r="B25" t="s">
        <v>44</v>
      </c>
      <c r="C25" s="15">
        <f>INDEX('Summary Listing'!B:B,MATCH(A25,'Summary Listing'!A:A,0))</f>
        <v>45001</v>
      </c>
      <c r="D25" t="str">
        <f t="shared" si="0"/>
        <v>March</v>
      </c>
      <c r="E25" t="str">
        <f t="shared" si="1"/>
        <v>2023</v>
      </c>
      <c r="F25" t="str">
        <f>INDEX('Summary Listing'!E:E,MATCH(A25,'Summary Listing'!A:A,0))</f>
        <v>Slight</v>
      </c>
      <c r="G25">
        <f>INDEX('Summary Listing'!N:N,MATCH(A25,'Summary Listing'!A:A,0))</f>
        <v>0</v>
      </c>
      <c r="H25">
        <f>INDEX('Summary Listing'!O:O,MATCH(A25,'Summary Listing'!A:A,0))</f>
        <v>0</v>
      </c>
    </row>
    <row r="26" spans="1:8" hidden="1">
      <c r="A26" s="14">
        <v>2301189</v>
      </c>
      <c r="B26" t="s">
        <v>44</v>
      </c>
      <c r="C26" s="15">
        <f>INDEX('Summary Listing'!B:B,MATCH(A26,'Summary Listing'!A:A,0))</f>
        <v>45046</v>
      </c>
      <c r="D26" t="str">
        <f t="shared" si="0"/>
        <v>April</v>
      </c>
      <c r="E26" t="str">
        <f t="shared" si="1"/>
        <v>2023</v>
      </c>
      <c r="F26" t="str">
        <f>INDEX('Summary Listing'!E:E,MATCH(A26,'Summary Listing'!A:A,0))</f>
        <v>Slight</v>
      </c>
      <c r="G26">
        <f>INDEX('Summary Listing'!N:N,MATCH(A26,'Summary Listing'!A:A,0))</f>
        <v>0</v>
      </c>
      <c r="H26">
        <f>INDEX('Summary Listing'!O:O,MATCH(A26,'Summary Listing'!A:A,0))</f>
        <v>0</v>
      </c>
    </row>
    <row r="27" spans="1:8" hidden="1">
      <c r="A27" s="14">
        <v>2301201</v>
      </c>
      <c r="B27" t="s">
        <v>44</v>
      </c>
      <c r="C27" s="15">
        <f>INDEX('Summary Listing'!B:B,MATCH(A27,'Summary Listing'!A:A,0))</f>
        <v>45007</v>
      </c>
      <c r="D27" t="str">
        <f t="shared" si="0"/>
        <v>March</v>
      </c>
      <c r="E27" t="str">
        <f t="shared" si="1"/>
        <v>2023</v>
      </c>
      <c r="F27" t="str">
        <f>INDEX('Summary Listing'!E:E,MATCH(A27,'Summary Listing'!A:A,0))</f>
        <v>Slight</v>
      </c>
      <c r="G27">
        <f>INDEX('Summary Listing'!N:N,MATCH(A27,'Summary Listing'!A:A,0))</f>
        <v>0</v>
      </c>
      <c r="H27">
        <f>INDEX('Summary Listing'!O:O,MATCH(A27,'Summary Listing'!A:A,0))</f>
        <v>1</v>
      </c>
    </row>
    <row r="28" spans="1:8" hidden="1">
      <c r="A28" s="14">
        <v>2301681</v>
      </c>
      <c r="B28" t="s">
        <v>44</v>
      </c>
      <c r="C28" s="15">
        <f>INDEX('Summary Listing'!B:B,MATCH(A28,'Summary Listing'!A:A,0))</f>
        <v>45096</v>
      </c>
      <c r="D28" t="str">
        <f t="shared" si="0"/>
        <v>June</v>
      </c>
      <c r="E28" t="str">
        <f t="shared" si="1"/>
        <v>2023</v>
      </c>
      <c r="F28" t="str">
        <f>INDEX('Summary Listing'!E:E,MATCH(A28,'Summary Listing'!A:A,0))</f>
        <v>Slight</v>
      </c>
      <c r="G28">
        <f>INDEX('Summary Listing'!N:N,MATCH(A28,'Summary Listing'!A:A,0))</f>
        <v>0</v>
      </c>
      <c r="H28">
        <f>INDEX('Summary Listing'!O:O,MATCH(A28,'Summary Listing'!A:A,0))</f>
        <v>0</v>
      </c>
    </row>
    <row r="29" spans="1:8" hidden="1">
      <c r="A29" s="14">
        <v>2301794</v>
      </c>
      <c r="B29" t="s">
        <v>44</v>
      </c>
      <c r="C29" s="15">
        <f>INDEX('Summary Listing'!B:B,MATCH(A29,'Summary Listing'!A:A,0))</f>
        <v>45129</v>
      </c>
      <c r="D29" t="str">
        <f t="shared" si="0"/>
        <v>July</v>
      </c>
      <c r="E29" t="str">
        <f t="shared" si="1"/>
        <v>2023</v>
      </c>
      <c r="F29" t="str">
        <f>INDEX('Summary Listing'!E:E,MATCH(A29,'Summary Listing'!A:A,0))</f>
        <v>Slight</v>
      </c>
      <c r="G29">
        <f>INDEX('Summary Listing'!N:N,MATCH(A29,'Summary Listing'!A:A,0))</f>
        <v>1</v>
      </c>
      <c r="H29">
        <f>INDEX('Summary Listing'!O:O,MATCH(A29,'Summary Listing'!A:A,0))</f>
        <v>0</v>
      </c>
    </row>
    <row r="30" spans="1:8" hidden="1">
      <c r="A30" s="14">
        <v>2400021</v>
      </c>
      <c r="B30" t="s">
        <v>44</v>
      </c>
      <c r="C30" s="15">
        <f>INDEX('Summary Listing'!B:B,MATCH(A30,'Summary Listing'!A:A,0))</f>
        <v>45148</v>
      </c>
      <c r="D30" t="str">
        <f t="shared" si="0"/>
        <v>August</v>
      </c>
      <c r="E30" t="str">
        <f t="shared" si="1"/>
        <v>2023</v>
      </c>
      <c r="F30" t="str">
        <f>INDEX('Summary Listing'!E:E,MATCH(A30,'Summary Listing'!A:A,0))</f>
        <v>Slight</v>
      </c>
      <c r="G30">
        <f>INDEX('Summary Listing'!N:N,MATCH(A30,'Summary Listing'!A:A,0))</f>
        <v>1</v>
      </c>
      <c r="H30">
        <f>INDEX('Summary Listing'!O:O,MATCH(A30,'Summary Listing'!A:A,0))</f>
        <v>0</v>
      </c>
    </row>
    <row r="31" spans="1:8" hidden="1">
      <c r="A31" s="14">
        <v>2400057</v>
      </c>
      <c r="B31" t="s">
        <v>44</v>
      </c>
      <c r="C31" s="15">
        <f>INDEX('Summary Listing'!B:B,MATCH(A31,'Summary Listing'!A:A,0))</f>
        <v>45119</v>
      </c>
      <c r="D31" t="str">
        <f t="shared" si="0"/>
        <v>July</v>
      </c>
      <c r="E31" t="str">
        <f t="shared" si="1"/>
        <v>2023</v>
      </c>
      <c r="F31" t="str">
        <f>INDEX('Summary Listing'!E:E,MATCH(A31,'Summary Listing'!A:A,0))</f>
        <v>Slight</v>
      </c>
      <c r="G31">
        <f>INDEX('Summary Listing'!N:N,MATCH(A31,'Summary Listing'!A:A,0))</f>
        <v>0</v>
      </c>
      <c r="H31">
        <f>INDEX('Summary Listing'!O:O,MATCH(A31,'Summary Listing'!A:A,0))</f>
        <v>0</v>
      </c>
    </row>
    <row r="32" spans="1:8" hidden="1">
      <c r="A32" s="14">
        <v>2400176</v>
      </c>
      <c r="B32" t="s">
        <v>44</v>
      </c>
      <c r="C32" s="15">
        <f>INDEX('Summary Listing'!B:B,MATCH(A32,'Summary Listing'!A:A,0))</f>
        <v>45128</v>
      </c>
      <c r="D32" t="str">
        <f t="shared" si="0"/>
        <v>July</v>
      </c>
      <c r="E32" t="str">
        <f t="shared" si="1"/>
        <v>2023</v>
      </c>
      <c r="F32" t="str">
        <f>INDEX('Summary Listing'!E:E,MATCH(A32,'Summary Listing'!A:A,0))</f>
        <v>Slight</v>
      </c>
      <c r="G32">
        <f>INDEX('Summary Listing'!N:N,MATCH(A32,'Summary Listing'!A:A,0))</f>
        <v>0</v>
      </c>
      <c r="H32">
        <f>INDEX('Summary Listing'!O:O,MATCH(A32,'Summary Listing'!A:A,0))</f>
        <v>0</v>
      </c>
    </row>
    <row r="33" spans="1:8" hidden="1">
      <c r="A33" s="14">
        <v>2300471</v>
      </c>
      <c r="B33" t="s">
        <v>44</v>
      </c>
      <c r="C33" s="15">
        <f>INDEX('Summary Listing'!B:B,MATCH(A33,'Summary Listing'!A:A,0))</f>
        <v>44933</v>
      </c>
      <c r="D33" t="str">
        <f t="shared" si="0"/>
        <v>January</v>
      </c>
      <c r="E33" t="str">
        <f t="shared" si="1"/>
        <v>2023</v>
      </c>
      <c r="F33" t="str">
        <f>INDEX('Summary Listing'!E:E,MATCH(A33,'Summary Listing'!A:A,0))</f>
        <v>Slight</v>
      </c>
      <c r="G33">
        <f>INDEX('Summary Listing'!N:N,MATCH(A33,'Summary Listing'!A:A,0))</f>
        <v>0</v>
      </c>
      <c r="H33">
        <f>INDEX('Summary Listing'!O:O,MATCH(A33,'Summary Listing'!A:A,0))</f>
        <v>0</v>
      </c>
    </row>
    <row r="34" spans="1:8" hidden="1">
      <c r="A34" s="14">
        <v>2400133</v>
      </c>
      <c r="B34" t="s">
        <v>44</v>
      </c>
      <c r="C34" s="15">
        <f>INDEX('Summary Listing'!B:B,MATCH(A34,'Summary Listing'!A:A,0))</f>
        <v>45164</v>
      </c>
      <c r="D34" t="str">
        <f t="shared" si="0"/>
        <v>August</v>
      </c>
      <c r="E34" t="str">
        <f t="shared" si="1"/>
        <v>2023</v>
      </c>
      <c r="F34" t="str">
        <f>INDEX('Summary Listing'!E:E,MATCH(A34,'Summary Listing'!A:A,0))</f>
        <v>Slight</v>
      </c>
      <c r="G34">
        <f>INDEX('Summary Listing'!N:N,MATCH(A34,'Summary Listing'!A:A,0))</f>
        <v>0</v>
      </c>
      <c r="H34">
        <f>INDEX('Summary Listing'!O:O,MATCH(A34,'Summary Listing'!A:A,0))</f>
        <v>0</v>
      </c>
    </row>
    <row r="35" spans="1:8" hidden="1">
      <c r="A35" s="14">
        <v>2400331</v>
      </c>
      <c r="B35" t="s">
        <v>44</v>
      </c>
      <c r="C35" s="15">
        <f>INDEX('Summary Listing'!B:B,MATCH(A35,'Summary Listing'!A:A,0))</f>
        <v>45151</v>
      </c>
      <c r="D35" t="str">
        <f t="shared" si="0"/>
        <v>August</v>
      </c>
      <c r="E35" t="str">
        <f t="shared" si="1"/>
        <v>2023</v>
      </c>
      <c r="F35" t="str">
        <f>INDEX('Summary Listing'!E:E,MATCH(A35,'Summary Listing'!A:A,0))</f>
        <v>Slight</v>
      </c>
      <c r="G35">
        <f>INDEX('Summary Listing'!N:N,MATCH(A35,'Summary Listing'!A:A,0))</f>
        <v>0</v>
      </c>
      <c r="H35">
        <f>INDEX('Summary Listing'!O:O,MATCH(A35,'Summary Listing'!A:A,0))</f>
        <v>0</v>
      </c>
    </row>
    <row r="36" spans="1:8" hidden="1">
      <c r="A36" s="14">
        <v>2400389</v>
      </c>
      <c r="B36" t="s">
        <v>44</v>
      </c>
      <c r="C36" s="15">
        <f>INDEX('Summary Listing'!B:B,MATCH(A36,'Summary Listing'!A:A,0))</f>
        <v>45161</v>
      </c>
      <c r="D36" t="str">
        <f t="shared" si="0"/>
        <v>August</v>
      </c>
      <c r="E36" t="str">
        <f t="shared" si="1"/>
        <v>2023</v>
      </c>
      <c r="F36" t="str">
        <f>INDEX('Summary Listing'!E:E,MATCH(A36,'Summary Listing'!A:A,0))</f>
        <v>Slight</v>
      </c>
      <c r="G36">
        <f>INDEX('Summary Listing'!N:N,MATCH(A36,'Summary Listing'!A:A,0))</f>
        <v>1</v>
      </c>
      <c r="H36">
        <f>INDEX('Summary Listing'!O:O,MATCH(A36,'Summary Listing'!A:A,0))</f>
        <v>0</v>
      </c>
    </row>
    <row r="37" spans="1:8" hidden="1">
      <c r="A37" s="14">
        <v>2400413</v>
      </c>
      <c r="B37" t="s">
        <v>44</v>
      </c>
      <c r="C37" s="15">
        <f>INDEX('Summary Listing'!B:B,MATCH(A37,'Summary Listing'!A:A,0))</f>
        <v>45175</v>
      </c>
      <c r="D37" t="str">
        <f t="shared" si="0"/>
        <v>September</v>
      </c>
      <c r="E37" t="str">
        <f t="shared" si="1"/>
        <v>2023</v>
      </c>
      <c r="F37" t="str">
        <f>INDEX('Summary Listing'!E:E,MATCH(A37,'Summary Listing'!A:A,0))</f>
        <v>Slight</v>
      </c>
      <c r="G37">
        <f>INDEX('Summary Listing'!N:N,MATCH(A37,'Summary Listing'!A:A,0))</f>
        <v>1</v>
      </c>
      <c r="H37">
        <f>INDEX('Summary Listing'!O:O,MATCH(A37,'Summary Listing'!A:A,0))</f>
        <v>0</v>
      </c>
    </row>
    <row r="38" spans="1:8" hidden="1">
      <c r="A38" s="14">
        <v>2400728</v>
      </c>
      <c r="B38" t="s">
        <v>44</v>
      </c>
      <c r="C38" s="15">
        <f>INDEX('Summary Listing'!B:B,MATCH(A38,'Summary Listing'!A:A,0))</f>
        <v>45065</v>
      </c>
      <c r="D38" t="str">
        <f t="shared" si="0"/>
        <v>May</v>
      </c>
      <c r="E38" t="str">
        <f t="shared" si="1"/>
        <v>2023</v>
      </c>
      <c r="F38" t="str">
        <f>INDEX('Summary Listing'!E:E,MATCH(A38,'Summary Listing'!A:A,0))</f>
        <v>Slight</v>
      </c>
      <c r="G38">
        <f>INDEX('Summary Listing'!N:N,MATCH(A38,'Summary Listing'!A:A,0))</f>
        <v>1</v>
      </c>
      <c r="H38">
        <f>INDEX('Summary Listing'!O:O,MATCH(A38,'Summary Listing'!A:A,0))</f>
        <v>0</v>
      </c>
    </row>
    <row r="39" spans="1:8" hidden="1">
      <c r="A39" s="14">
        <v>2400927</v>
      </c>
      <c r="B39" t="s">
        <v>44</v>
      </c>
      <c r="C39" s="15">
        <f>INDEX('Summary Listing'!B:B,MATCH(A39,'Summary Listing'!A:A,0))</f>
        <v>45251</v>
      </c>
      <c r="D39" t="str">
        <f t="shared" si="0"/>
        <v>November</v>
      </c>
      <c r="E39" t="str">
        <f t="shared" si="1"/>
        <v>2023</v>
      </c>
      <c r="F39" t="str">
        <f>INDEX('Summary Listing'!E:E,MATCH(A39,'Summary Listing'!A:A,0))</f>
        <v>Slight</v>
      </c>
      <c r="G39">
        <f>INDEX('Summary Listing'!N:N,MATCH(A39,'Summary Listing'!A:A,0))</f>
        <v>1</v>
      </c>
      <c r="H39">
        <f>INDEX('Summary Listing'!O:O,MATCH(A39,'Summary Listing'!A:A,0))</f>
        <v>0</v>
      </c>
    </row>
    <row r="40" spans="1:8" hidden="1">
      <c r="A40" s="14">
        <v>2301764</v>
      </c>
      <c r="B40" t="s">
        <v>44</v>
      </c>
      <c r="C40" s="15">
        <f>INDEX('Summary Listing'!B:B,MATCH(A40,'Summary Listing'!A:A,0))</f>
        <v>45049</v>
      </c>
      <c r="D40" t="str">
        <f t="shared" si="0"/>
        <v>May</v>
      </c>
      <c r="E40" t="str">
        <f t="shared" si="1"/>
        <v>2023</v>
      </c>
      <c r="F40" t="str">
        <f>INDEX('Summary Listing'!E:E,MATCH(A40,'Summary Listing'!A:A,0))</f>
        <v>Slight</v>
      </c>
      <c r="G40">
        <f>INDEX('Summary Listing'!N:N,MATCH(A40,'Summary Listing'!A:A,0))</f>
        <v>1</v>
      </c>
      <c r="H40">
        <f>INDEX('Summary Listing'!O:O,MATCH(A40,'Summary Listing'!A:A,0))</f>
        <v>0</v>
      </c>
    </row>
    <row r="41" spans="1:8" hidden="1">
      <c r="A41" s="14">
        <v>2400304</v>
      </c>
      <c r="B41" t="s">
        <v>44</v>
      </c>
      <c r="C41" s="15">
        <f>INDEX('Summary Listing'!B:B,MATCH(A41,'Summary Listing'!A:A,0))</f>
        <v>45183</v>
      </c>
      <c r="D41" t="str">
        <f t="shared" si="0"/>
        <v>September</v>
      </c>
      <c r="E41" t="str">
        <f t="shared" si="1"/>
        <v>2023</v>
      </c>
      <c r="F41" t="str">
        <f>INDEX('Summary Listing'!E:E,MATCH(A41,'Summary Listing'!A:A,0))</f>
        <v>Slight</v>
      </c>
      <c r="G41">
        <f>INDEX('Summary Listing'!N:N,MATCH(A41,'Summary Listing'!A:A,0))</f>
        <v>0</v>
      </c>
      <c r="H41">
        <f>INDEX('Summary Listing'!O:O,MATCH(A41,'Summary Listing'!A:A,0))</f>
        <v>1</v>
      </c>
    </row>
    <row r="42" spans="1:8" hidden="1">
      <c r="A42" s="14">
        <v>2400817</v>
      </c>
      <c r="B42" t="s">
        <v>44</v>
      </c>
      <c r="C42" s="15">
        <f>INDEX('Summary Listing'!B:B,MATCH(A42,'Summary Listing'!A:A,0))</f>
        <v>45321</v>
      </c>
      <c r="D42" t="str">
        <f t="shared" si="0"/>
        <v>January</v>
      </c>
      <c r="E42" t="str">
        <f t="shared" si="1"/>
        <v>2024</v>
      </c>
      <c r="F42" t="str">
        <f>INDEX('Summary Listing'!E:E,MATCH(A42,'Summary Listing'!A:A,0))</f>
        <v>Slight</v>
      </c>
      <c r="G42">
        <f>INDEX('Summary Listing'!N:N,MATCH(A42,'Summary Listing'!A:A,0))</f>
        <v>0</v>
      </c>
      <c r="H42">
        <f>INDEX('Summary Listing'!O:O,MATCH(A42,'Summary Listing'!A:A,0))</f>
        <v>0</v>
      </c>
    </row>
    <row r="43" spans="1:8" hidden="1">
      <c r="A43" s="14">
        <v>2401147</v>
      </c>
      <c r="B43" t="s">
        <v>44</v>
      </c>
      <c r="C43" s="15">
        <f>INDEX('Summary Listing'!B:B,MATCH(A43,'Summary Listing'!A:A,0))</f>
        <v>45303</v>
      </c>
      <c r="D43" t="str">
        <f t="shared" si="0"/>
        <v>January</v>
      </c>
      <c r="E43" t="str">
        <f t="shared" si="1"/>
        <v>2024</v>
      </c>
      <c r="F43" t="str">
        <f>INDEX('Summary Listing'!E:E,MATCH(A43,'Summary Listing'!A:A,0))</f>
        <v>Slight</v>
      </c>
      <c r="G43">
        <f>INDEX('Summary Listing'!N:N,MATCH(A43,'Summary Listing'!A:A,0))</f>
        <v>0</v>
      </c>
      <c r="H43">
        <f>INDEX('Summary Listing'!O:O,MATCH(A43,'Summary Listing'!A:A,0))</f>
        <v>1</v>
      </c>
    </row>
    <row r="44" spans="1:8" hidden="1">
      <c r="A44" s="14">
        <v>2401235</v>
      </c>
      <c r="B44" t="s">
        <v>44</v>
      </c>
      <c r="C44" s="15">
        <f>INDEX('Summary Listing'!B:B,MATCH(A44,'Summary Listing'!A:A,0))</f>
        <v>45317</v>
      </c>
      <c r="D44" t="str">
        <f t="shared" si="0"/>
        <v>January</v>
      </c>
      <c r="E44" t="str">
        <f t="shared" si="1"/>
        <v>2024</v>
      </c>
      <c r="F44" t="str">
        <f>INDEX('Summary Listing'!E:E,MATCH(A44,'Summary Listing'!A:A,0))</f>
        <v>Slight</v>
      </c>
      <c r="G44">
        <f>INDEX('Summary Listing'!N:N,MATCH(A44,'Summary Listing'!A:A,0))</f>
        <v>0</v>
      </c>
      <c r="H44">
        <f>INDEX('Summary Listing'!O:O,MATCH(A44,'Summary Listing'!A:A,0))</f>
        <v>1</v>
      </c>
    </row>
    <row r="45" spans="1:8" hidden="1">
      <c r="A45" s="14">
        <v>2401334</v>
      </c>
      <c r="B45" t="s">
        <v>44</v>
      </c>
      <c r="C45" s="15">
        <f>INDEX('Summary Listing'!B:B,MATCH(A45,'Summary Listing'!A:A,0))</f>
        <v>45345</v>
      </c>
      <c r="D45" t="str">
        <f t="shared" si="0"/>
        <v>February</v>
      </c>
      <c r="E45" t="str">
        <f t="shared" si="1"/>
        <v>2024</v>
      </c>
      <c r="F45" t="str">
        <f>INDEX('Summary Listing'!E:E,MATCH(A45,'Summary Listing'!A:A,0))</f>
        <v>Slight</v>
      </c>
      <c r="G45">
        <f>INDEX('Summary Listing'!N:N,MATCH(A45,'Summary Listing'!A:A,0))</f>
        <v>0</v>
      </c>
      <c r="H45">
        <f>INDEX('Summary Listing'!O:O,MATCH(A45,'Summary Listing'!A:A,0))</f>
        <v>0</v>
      </c>
    </row>
    <row r="46" spans="1:8" hidden="1">
      <c r="A46" s="14">
        <v>2401348</v>
      </c>
      <c r="B46" t="s">
        <v>44</v>
      </c>
      <c r="C46" s="15">
        <f>INDEX('Summary Listing'!B:B,MATCH(A46,'Summary Listing'!A:A,0))</f>
        <v>45345</v>
      </c>
      <c r="D46" t="str">
        <f t="shared" si="0"/>
        <v>February</v>
      </c>
      <c r="E46" t="str">
        <f t="shared" si="1"/>
        <v>2024</v>
      </c>
      <c r="F46" t="str">
        <f>INDEX('Summary Listing'!E:E,MATCH(A46,'Summary Listing'!A:A,0))</f>
        <v>Slight</v>
      </c>
      <c r="G46">
        <f>INDEX('Summary Listing'!N:N,MATCH(A46,'Summary Listing'!A:A,0))</f>
        <v>0</v>
      </c>
      <c r="H46">
        <f>INDEX('Summary Listing'!O:O,MATCH(A46,'Summary Listing'!A:A,0))</f>
        <v>1</v>
      </c>
    </row>
    <row r="47" spans="1:8" hidden="1">
      <c r="A47" s="14">
        <v>2401354</v>
      </c>
      <c r="B47" t="s">
        <v>44</v>
      </c>
      <c r="C47" s="15">
        <f>INDEX('Summary Listing'!B:B,MATCH(A47,'Summary Listing'!A:A,0))</f>
        <v>45299</v>
      </c>
      <c r="D47" t="str">
        <f t="shared" si="0"/>
        <v>January</v>
      </c>
      <c r="E47" t="str">
        <f t="shared" si="1"/>
        <v>2024</v>
      </c>
      <c r="F47" t="str">
        <f>INDEX('Summary Listing'!E:E,MATCH(A47,'Summary Listing'!A:A,0))</f>
        <v>Slight</v>
      </c>
      <c r="G47">
        <f>INDEX('Summary Listing'!N:N,MATCH(A47,'Summary Listing'!A:A,0))</f>
        <v>1</v>
      </c>
      <c r="H47">
        <f>INDEX('Summary Listing'!O:O,MATCH(A47,'Summary Listing'!A:A,0))</f>
        <v>0</v>
      </c>
    </row>
    <row r="48" spans="1:8" hidden="1">
      <c r="A48" s="14">
        <v>2401440</v>
      </c>
      <c r="B48" t="s">
        <v>44</v>
      </c>
      <c r="C48" s="15">
        <f>INDEX('Summary Listing'!B:B,MATCH(A48,'Summary Listing'!A:A,0))</f>
        <v>45370</v>
      </c>
      <c r="D48" t="str">
        <f t="shared" si="0"/>
        <v>March</v>
      </c>
      <c r="E48" t="str">
        <f t="shared" si="1"/>
        <v>2024</v>
      </c>
      <c r="F48" t="str">
        <f>INDEX('Summary Listing'!E:E,MATCH(A48,'Summary Listing'!A:A,0))</f>
        <v>Slight</v>
      </c>
      <c r="G48">
        <f>INDEX('Summary Listing'!N:N,MATCH(A48,'Summary Listing'!A:A,0))</f>
        <v>1</v>
      </c>
      <c r="H48">
        <f>INDEX('Summary Listing'!O:O,MATCH(A48,'Summary Listing'!A:A,0))</f>
        <v>0</v>
      </c>
    </row>
    <row r="49" spans="1:8" hidden="1">
      <c r="A49" s="14">
        <v>2401643</v>
      </c>
      <c r="B49" t="s">
        <v>44</v>
      </c>
      <c r="C49" s="15">
        <f>INDEX('Summary Listing'!B:B,MATCH(A49,'Summary Listing'!A:A,0))</f>
        <v>45334</v>
      </c>
      <c r="D49" t="str">
        <f t="shared" si="0"/>
        <v>February</v>
      </c>
      <c r="E49" t="str">
        <f t="shared" si="1"/>
        <v>2024</v>
      </c>
      <c r="F49" t="str">
        <f>INDEX('Summary Listing'!E:E,MATCH(A49,'Summary Listing'!A:A,0))</f>
        <v>Slight</v>
      </c>
      <c r="G49">
        <f>INDEX('Summary Listing'!N:N,MATCH(A49,'Summary Listing'!A:A,0))</f>
        <v>1</v>
      </c>
      <c r="H49">
        <f>INDEX('Summary Listing'!O:O,MATCH(A49,'Summary Listing'!A:A,0))</f>
        <v>0</v>
      </c>
    </row>
    <row r="50" spans="1:8" hidden="1">
      <c r="A50" s="14">
        <v>2401669</v>
      </c>
      <c r="B50" t="s">
        <v>44</v>
      </c>
      <c r="C50" s="15">
        <f>INDEX('Summary Listing'!B:B,MATCH(A50,'Summary Listing'!A:A,0))</f>
        <v>45390</v>
      </c>
      <c r="D50" t="str">
        <f t="shared" si="0"/>
        <v>April</v>
      </c>
      <c r="E50" t="str">
        <f t="shared" si="1"/>
        <v>2024</v>
      </c>
      <c r="F50" t="str">
        <f>INDEX('Summary Listing'!E:E,MATCH(A50,'Summary Listing'!A:A,0))</f>
        <v>Slight</v>
      </c>
      <c r="G50">
        <f>INDEX('Summary Listing'!N:N,MATCH(A50,'Summary Listing'!A:A,0))</f>
        <v>1</v>
      </c>
      <c r="H50">
        <f>INDEX('Summary Listing'!O:O,MATCH(A50,'Summary Listing'!A:A,0))</f>
        <v>0</v>
      </c>
    </row>
    <row r="51" spans="1:8" hidden="1">
      <c r="A51" s="14">
        <v>2401814</v>
      </c>
      <c r="B51" t="s">
        <v>44</v>
      </c>
      <c r="C51" s="15">
        <f>INDEX('Summary Listing'!B:B,MATCH(A51,'Summary Listing'!A:A,0))</f>
        <v>45408</v>
      </c>
      <c r="D51" t="str">
        <f t="shared" si="0"/>
        <v>April</v>
      </c>
      <c r="E51" t="str">
        <f t="shared" si="1"/>
        <v>2024</v>
      </c>
      <c r="F51" t="str">
        <f>INDEX('Summary Listing'!E:E,MATCH(A51,'Summary Listing'!A:A,0))</f>
        <v>Slight</v>
      </c>
      <c r="G51">
        <f>INDEX('Summary Listing'!N:N,MATCH(A51,'Summary Listing'!A:A,0))</f>
        <v>0</v>
      </c>
      <c r="H51">
        <f>INDEX('Summary Listing'!O:O,MATCH(A51,'Summary Listing'!A:A,0))</f>
        <v>0</v>
      </c>
    </row>
    <row r="52" spans="1:8" hidden="1">
      <c r="A52" s="14">
        <v>2401759</v>
      </c>
      <c r="B52" t="s">
        <v>44</v>
      </c>
      <c r="C52" s="15">
        <f>INDEX('Summary Listing'!B:B,MATCH(A52,'Summary Listing'!A:A,0))</f>
        <v>45448</v>
      </c>
      <c r="D52" t="str">
        <f t="shared" si="0"/>
        <v>June</v>
      </c>
      <c r="E52" t="str">
        <f t="shared" si="1"/>
        <v>2024</v>
      </c>
      <c r="F52" t="str">
        <f>INDEX('Summary Listing'!E:E,MATCH(A52,'Summary Listing'!A:A,0))</f>
        <v>Slight</v>
      </c>
      <c r="G52">
        <f>INDEX('Summary Listing'!N:N,MATCH(A52,'Summary Listing'!A:A,0))</f>
        <v>1</v>
      </c>
      <c r="H52">
        <f>INDEX('Summary Listing'!O:O,MATCH(A52,'Summary Listing'!A:A,0))</f>
        <v>0</v>
      </c>
    </row>
    <row r="53" spans="1:8" hidden="1">
      <c r="A53" s="14">
        <v>2401992</v>
      </c>
      <c r="B53" t="s">
        <v>44</v>
      </c>
      <c r="C53" s="15">
        <f>INDEX('Summary Listing'!B:B,MATCH(A53,'Summary Listing'!A:A,0))</f>
        <v>45419</v>
      </c>
      <c r="D53" t="str">
        <f t="shared" si="0"/>
        <v>May</v>
      </c>
      <c r="E53" t="str">
        <f t="shared" si="1"/>
        <v>2024</v>
      </c>
      <c r="F53" t="str">
        <f>INDEX('Summary Listing'!E:E,MATCH(A53,'Summary Listing'!A:A,0))</f>
        <v>Slight</v>
      </c>
      <c r="G53">
        <f>INDEX('Summary Listing'!N:N,MATCH(A53,'Summary Listing'!A:A,0))</f>
        <v>0</v>
      </c>
      <c r="H53">
        <f>INDEX('Summary Listing'!O:O,MATCH(A53,'Summary Listing'!A:A,0))</f>
        <v>0</v>
      </c>
    </row>
    <row r="54" spans="1:8" hidden="1">
      <c r="A54" s="14">
        <v>2402069</v>
      </c>
      <c r="B54" t="s">
        <v>44</v>
      </c>
      <c r="C54" s="15">
        <f>INDEX('Summary Listing'!B:B,MATCH(A54,'Summary Listing'!A:A,0))</f>
        <v>45421</v>
      </c>
      <c r="D54" t="str">
        <f t="shared" si="0"/>
        <v>May</v>
      </c>
      <c r="E54" t="str">
        <f t="shared" si="1"/>
        <v>2024</v>
      </c>
      <c r="F54" t="str">
        <f>INDEX('Summary Listing'!E:E,MATCH(A54,'Summary Listing'!A:A,0))</f>
        <v>Slight</v>
      </c>
      <c r="G54">
        <f>INDEX('Summary Listing'!N:N,MATCH(A54,'Summary Listing'!A:A,0))</f>
        <v>0</v>
      </c>
      <c r="H54">
        <f>INDEX('Summary Listing'!O:O,MATCH(A54,'Summary Listing'!A:A,0))</f>
        <v>0</v>
      </c>
    </row>
    <row r="55" spans="1:8" hidden="1">
      <c r="A55" s="14">
        <v>2402143</v>
      </c>
      <c r="B55" t="s">
        <v>44</v>
      </c>
      <c r="C55" s="15">
        <f>INDEX('Summary Listing'!B:B,MATCH(A55,'Summary Listing'!A:A,0))</f>
        <v>45429</v>
      </c>
      <c r="D55" t="str">
        <f t="shared" si="0"/>
        <v>May</v>
      </c>
      <c r="E55" t="str">
        <f t="shared" si="1"/>
        <v>2024</v>
      </c>
      <c r="F55" t="str">
        <f>INDEX('Summary Listing'!E:E,MATCH(A55,'Summary Listing'!A:A,0))</f>
        <v>Slight</v>
      </c>
      <c r="G55">
        <f>INDEX('Summary Listing'!N:N,MATCH(A55,'Summary Listing'!A:A,0))</f>
        <v>1</v>
      </c>
      <c r="H55">
        <f>INDEX('Summary Listing'!O:O,MATCH(A55,'Summary Listing'!A:A,0))</f>
        <v>0</v>
      </c>
    </row>
    <row r="56" spans="1:8" hidden="1">
      <c r="A56" s="14">
        <v>2402293</v>
      </c>
      <c r="B56" t="s">
        <v>44</v>
      </c>
      <c r="C56" s="15">
        <f>INDEX('Summary Listing'!B:B,MATCH(A56,'Summary Listing'!A:A,0))</f>
        <v>45439</v>
      </c>
      <c r="D56" t="str">
        <f t="shared" si="0"/>
        <v>May</v>
      </c>
      <c r="E56" t="str">
        <f t="shared" si="1"/>
        <v>2024</v>
      </c>
      <c r="F56" t="str">
        <f>INDEX('Summary Listing'!E:E,MATCH(A56,'Summary Listing'!A:A,0))</f>
        <v>Slight</v>
      </c>
      <c r="G56">
        <f>INDEX('Summary Listing'!N:N,MATCH(A56,'Summary Listing'!A:A,0))</f>
        <v>0</v>
      </c>
      <c r="H56">
        <f>INDEX('Summary Listing'!O:O,MATCH(A56,'Summary Listing'!A:A,0))</f>
        <v>0</v>
      </c>
    </row>
    <row r="57" spans="1:8" hidden="1">
      <c r="A57" s="14">
        <v>2401870</v>
      </c>
      <c r="B57" t="s">
        <v>44</v>
      </c>
      <c r="C57" s="15">
        <f>INDEX('Summary Listing'!B:B,MATCH(A57,'Summary Listing'!A:A,0))</f>
        <v>45400</v>
      </c>
      <c r="D57" t="str">
        <f t="shared" si="0"/>
        <v>April</v>
      </c>
      <c r="E57" t="str">
        <f t="shared" si="1"/>
        <v>2024</v>
      </c>
      <c r="F57" t="str">
        <f>INDEX('Summary Listing'!E:E,MATCH(A57,'Summary Listing'!A:A,0))</f>
        <v>Slight</v>
      </c>
      <c r="G57">
        <f>INDEX('Summary Listing'!N:N,MATCH(A57,'Summary Listing'!A:A,0))</f>
        <v>1</v>
      </c>
      <c r="H57">
        <f>INDEX('Summary Listing'!O:O,MATCH(A57,'Summary Listing'!A:A,0))</f>
        <v>0</v>
      </c>
    </row>
    <row r="58" spans="1:8" hidden="1">
      <c r="A58" s="14">
        <v>2401967</v>
      </c>
      <c r="B58" t="s">
        <v>44</v>
      </c>
      <c r="C58" s="15">
        <f>INDEX('Summary Listing'!B:B,MATCH(A58,'Summary Listing'!A:A,0))</f>
        <v>45448</v>
      </c>
      <c r="D58" t="str">
        <f t="shared" si="0"/>
        <v>June</v>
      </c>
      <c r="E58" t="str">
        <f t="shared" si="1"/>
        <v>2024</v>
      </c>
      <c r="F58" t="str">
        <f>INDEX('Summary Listing'!E:E,MATCH(A58,'Summary Listing'!A:A,0))</f>
        <v>Serious</v>
      </c>
      <c r="G58">
        <f>INDEX('Summary Listing'!N:N,MATCH(A58,'Summary Listing'!A:A,0))</f>
        <v>0</v>
      </c>
      <c r="H58">
        <f>INDEX('Summary Listing'!O:O,MATCH(A58,'Summary Listing'!A:A,0))</f>
        <v>1</v>
      </c>
    </row>
    <row r="59" spans="1:8" hidden="1">
      <c r="A59" s="14">
        <v>2402318</v>
      </c>
      <c r="B59" t="s">
        <v>44</v>
      </c>
      <c r="C59" s="15">
        <f>INDEX('Summary Listing'!B:B,MATCH(A59,'Summary Listing'!A:A,0))</f>
        <v>45460</v>
      </c>
      <c r="D59" t="str">
        <f t="shared" si="0"/>
        <v>June</v>
      </c>
      <c r="E59" t="str">
        <f t="shared" si="1"/>
        <v>2024</v>
      </c>
      <c r="F59" t="str">
        <f>INDEX('Summary Listing'!E:E,MATCH(A59,'Summary Listing'!A:A,0))</f>
        <v>Slight</v>
      </c>
      <c r="G59">
        <f>INDEX('Summary Listing'!N:N,MATCH(A59,'Summary Listing'!A:A,0))</f>
        <v>2</v>
      </c>
      <c r="H59">
        <f>INDEX('Summary Listing'!O:O,MATCH(A59,'Summary Listing'!A:A,0))</f>
        <v>0</v>
      </c>
    </row>
    <row r="60" spans="1:8" hidden="1">
      <c r="A60" s="14">
        <v>2402398</v>
      </c>
      <c r="B60" t="s">
        <v>44</v>
      </c>
      <c r="C60" s="15">
        <f>INDEX('Summary Listing'!B:B,MATCH(A60,'Summary Listing'!A:A,0))</f>
        <v>45489</v>
      </c>
      <c r="D60" t="str">
        <f t="shared" si="0"/>
        <v>July</v>
      </c>
      <c r="E60" t="str">
        <f t="shared" si="1"/>
        <v>2024</v>
      </c>
      <c r="F60" t="str">
        <f>INDEX('Summary Listing'!E:E,MATCH(A60,'Summary Listing'!A:A,0))</f>
        <v>Slight</v>
      </c>
      <c r="G60">
        <f>INDEX('Summary Listing'!N:N,MATCH(A60,'Summary Listing'!A:A,0))</f>
        <v>0</v>
      </c>
      <c r="H60">
        <f>INDEX('Summary Listing'!O:O,MATCH(A60,'Summary Listing'!A:A,0))</f>
        <v>0</v>
      </c>
    </row>
    <row r="61" spans="1:8" hidden="1">
      <c r="A61" s="14">
        <v>2402440</v>
      </c>
      <c r="B61" t="s">
        <v>44</v>
      </c>
      <c r="C61" s="15">
        <f>INDEX('Summary Listing'!B:B,MATCH(A61,'Summary Listing'!A:A,0))</f>
        <v>45482</v>
      </c>
      <c r="D61" t="str">
        <f t="shared" si="0"/>
        <v>July</v>
      </c>
      <c r="E61" t="str">
        <f t="shared" si="1"/>
        <v>2024</v>
      </c>
      <c r="F61" t="str">
        <f>INDEX('Summary Listing'!E:E,MATCH(A61,'Summary Listing'!A:A,0))</f>
        <v>Slight</v>
      </c>
      <c r="G61">
        <f>INDEX('Summary Listing'!N:N,MATCH(A61,'Summary Listing'!A:A,0))</f>
        <v>0</v>
      </c>
      <c r="H61">
        <f>INDEX('Summary Listing'!O:O,MATCH(A61,'Summary Listing'!A:A,0))</f>
        <v>0</v>
      </c>
    </row>
    <row r="62" spans="1:8" hidden="1">
      <c r="A62" s="14">
        <v>2402462</v>
      </c>
      <c r="B62" t="s">
        <v>44</v>
      </c>
      <c r="C62" s="15">
        <f>INDEX('Summary Listing'!B:B,MATCH(A62,'Summary Listing'!A:A,0))</f>
        <v>45503</v>
      </c>
      <c r="D62" t="str">
        <f t="shared" si="0"/>
        <v>July</v>
      </c>
      <c r="E62" t="str">
        <f t="shared" si="1"/>
        <v>2024</v>
      </c>
      <c r="F62" t="str">
        <f>INDEX('Summary Listing'!E:E,MATCH(A62,'Summary Listing'!A:A,0))</f>
        <v>Slight</v>
      </c>
      <c r="G62">
        <f>INDEX('Summary Listing'!N:N,MATCH(A62,'Summary Listing'!A:A,0))</f>
        <v>0</v>
      </c>
      <c r="H62">
        <f>INDEX('Summary Listing'!O:O,MATCH(A62,'Summary Listing'!A:A,0))</f>
        <v>0</v>
      </c>
    </row>
    <row r="63" spans="1:8" hidden="1">
      <c r="A63" s="14">
        <v>2402550</v>
      </c>
      <c r="B63" t="s">
        <v>44</v>
      </c>
      <c r="C63" s="15">
        <f>INDEX('Summary Listing'!B:B,MATCH(A63,'Summary Listing'!A:A,0))</f>
        <v>45449</v>
      </c>
      <c r="D63" t="str">
        <f t="shared" si="0"/>
        <v>June</v>
      </c>
      <c r="E63" t="str">
        <f t="shared" si="1"/>
        <v>2024</v>
      </c>
      <c r="F63" t="str">
        <f>INDEX('Summary Listing'!E:E,MATCH(A63,'Summary Listing'!A:A,0))</f>
        <v>Slight</v>
      </c>
      <c r="G63">
        <f>INDEX('Summary Listing'!N:N,MATCH(A63,'Summary Listing'!A:A,0))</f>
        <v>0</v>
      </c>
      <c r="H63">
        <f>INDEX('Summary Listing'!O:O,MATCH(A63,'Summary Listing'!A:A,0))</f>
        <v>1</v>
      </c>
    </row>
    <row r="64" spans="1:8" hidden="1">
      <c r="A64" s="14">
        <v>2402815</v>
      </c>
      <c r="B64" t="s">
        <v>44</v>
      </c>
      <c r="C64" s="15">
        <f>INDEX('Summary Listing'!B:B,MATCH(A64,'Summary Listing'!A:A,0))</f>
        <v>45311</v>
      </c>
      <c r="D64" t="str">
        <f t="shared" si="0"/>
        <v>January</v>
      </c>
      <c r="E64" t="str">
        <f t="shared" si="1"/>
        <v>2024</v>
      </c>
      <c r="F64" t="str">
        <f>INDEX('Summary Listing'!E:E,MATCH(A64,'Summary Listing'!A:A,0))</f>
        <v>Serious</v>
      </c>
      <c r="G64">
        <f>INDEX('Summary Listing'!N:N,MATCH(A64,'Summary Listing'!A:A,0))</f>
        <v>0</v>
      </c>
      <c r="H64">
        <f>INDEX('Summary Listing'!O:O,MATCH(A64,'Summary Listing'!A:A,0))</f>
        <v>0</v>
      </c>
    </row>
    <row r="65" spans="1:8" hidden="1">
      <c r="A65" s="14">
        <v>2402787</v>
      </c>
      <c r="B65" t="s">
        <v>44</v>
      </c>
      <c r="C65" s="15">
        <f>INDEX('Summary Listing'!B:B,MATCH(A65,'Summary Listing'!A:A,0))</f>
        <v>45537</v>
      </c>
      <c r="D65" t="str">
        <f t="shared" si="0"/>
        <v>September</v>
      </c>
      <c r="E65" t="str">
        <f t="shared" si="1"/>
        <v>2024</v>
      </c>
      <c r="F65" t="str">
        <f>INDEX('Summary Listing'!E:E,MATCH(A65,'Summary Listing'!A:A,0))</f>
        <v>Slight</v>
      </c>
      <c r="G65">
        <f>INDEX('Summary Listing'!N:N,MATCH(A65,'Summary Listing'!A:A,0))</f>
        <v>0</v>
      </c>
      <c r="H65">
        <f>INDEX('Summary Listing'!O:O,MATCH(A65,'Summary Listing'!A:A,0))</f>
        <v>0</v>
      </c>
    </row>
    <row r="66" spans="1:8" hidden="1">
      <c r="A66" s="14">
        <v>2402935</v>
      </c>
      <c r="B66" t="s">
        <v>44</v>
      </c>
      <c r="C66" s="15">
        <f>INDEX('Summary Listing'!B:B,MATCH(A66,'Summary Listing'!A:A,0))</f>
        <v>45546</v>
      </c>
      <c r="D66" t="str">
        <f t="shared" si="0"/>
        <v>September</v>
      </c>
      <c r="E66" t="str">
        <f t="shared" si="1"/>
        <v>2024</v>
      </c>
      <c r="F66" t="str">
        <f>INDEX('Summary Listing'!E:E,MATCH(A66,'Summary Listing'!A:A,0))</f>
        <v>Slight</v>
      </c>
      <c r="G66">
        <f>INDEX('Summary Listing'!N:N,MATCH(A66,'Summary Listing'!A:A,0))</f>
        <v>0</v>
      </c>
      <c r="H66">
        <f>INDEX('Summary Listing'!O:O,MATCH(A66,'Summary Listing'!A:A,0))</f>
        <v>0</v>
      </c>
    </row>
    <row r="67" spans="1:8" hidden="1">
      <c r="A67" s="14">
        <v>2403152</v>
      </c>
      <c r="B67" t="s">
        <v>44</v>
      </c>
      <c r="C67" s="15">
        <f>INDEX('Summary Listing'!B:B,MATCH(A67,'Summary Listing'!A:A,0))</f>
        <v>45578</v>
      </c>
      <c r="D67" t="str">
        <f t="shared" ref="D67:D99" si="2">TEXT(C67,"mmmm")</f>
        <v>October</v>
      </c>
      <c r="E67" t="str">
        <f t="shared" ref="E67:E99" si="3">TEXT(C67,"YYY")</f>
        <v>2024</v>
      </c>
      <c r="F67" t="str">
        <f>INDEX('Summary Listing'!E:E,MATCH(A67,'Summary Listing'!A:A,0))</f>
        <v>Slight</v>
      </c>
      <c r="G67">
        <f>INDEX('Summary Listing'!N:N,MATCH(A67,'Summary Listing'!A:A,0))</f>
        <v>1</v>
      </c>
      <c r="H67">
        <f>INDEX('Summary Listing'!O:O,MATCH(A67,'Summary Listing'!A:A,0))</f>
        <v>0</v>
      </c>
    </row>
    <row r="68" spans="1:8" hidden="1">
      <c r="A68" s="14">
        <v>2403184</v>
      </c>
      <c r="B68" t="s">
        <v>44</v>
      </c>
      <c r="C68" s="15">
        <f>INDEX('Summary Listing'!B:B,MATCH(A68,'Summary Listing'!A:A,0))</f>
        <v>45609</v>
      </c>
      <c r="D68" t="str">
        <f t="shared" si="2"/>
        <v>November</v>
      </c>
      <c r="E68" t="str">
        <f t="shared" si="3"/>
        <v>2024</v>
      </c>
      <c r="F68" t="str">
        <f>INDEX('Summary Listing'!E:E,MATCH(A68,'Summary Listing'!A:A,0))</f>
        <v>Slight</v>
      </c>
      <c r="G68">
        <f>INDEX('Summary Listing'!N:N,MATCH(A68,'Summary Listing'!A:A,0))</f>
        <v>0</v>
      </c>
      <c r="H68">
        <f>INDEX('Summary Listing'!O:O,MATCH(A68,'Summary Listing'!A:A,0))</f>
        <v>0</v>
      </c>
    </row>
    <row r="69" spans="1:8" hidden="1">
      <c r="A69" s="14">
        <v>2403348</v>
      </c>
      <c r="B69" t="s">
        <v>44</v>
      </c>
      <c r="C69" s="15">
        <f>INDEX('Summary Listing'!B:B,MATCH(A69,'Summary Listing'!A:A,0))</f>
        <v>45614</v>
      </c>
      <c r="D69" t="str">
        <f t="shared" si="2"/>
        <v>November</v>
      </c>
      <c r="E69" t="str">
        <f t="shared" si="3"/>
        <v>2024</v>
      </c>
      <c r="F69" t="str">
        <f>INDEX('Summary Listing'!E:E,MATCH(A69,'Summary Listing'!A:A,0))</f>
        <v>Slight</v>
      </c>
      <c r="G69">
        <f>INDEX('Summary Listing'!N:N,MATCH(A69,'Summary Listing'!A:A,0))</f>
        <v>0</v>
      </c>
      <c r="H69">
        <f>INDEX('Summary Listing'!O:O,MATCH(A69,'Summary Listing'!A:A,0))</f>
        <v>0</v>
      </c>
    </row>
    <row r="70" spans="1:8" hidden="1">
      <c r="A70" s="14">
        <v>2403429</v>
      </c>
      <c r="B70" t="s">
        <v>44</v>
      </c>
      <c r="C70" s="15">
        <f>INDEX('Summary Listing'!B:B,MATCH(A70,'Summary Listing'!A:A,0))</f>
        <v>45617</v>
      </c>
      <c r="D70" t="str">
        <f t="shared" si="2"/>
        <v>November</v>
      </c>
      <c r="E70" t="str">
        <f t="shared" si="3"/>
        <v>2024</v>
      </c>
      <c r="F70" t="str">
        <f>INDEX('Summary Listing'!E:E,MATCH(A70,'Summary Listing'!A:A,0))</f>
        <v>Slight</v>
      </c>
      <c r="G70">
        <f>INDEX('Summary Listing'!N:N,MATCH(A70,'Summary Listing'!A:A,0))</f>
        <v>0</v>
      </c>
      <c r="H70">
        <f>INDEX('Summary Listing'!O:O,MATCH(A70,'Summary Listing'!A:A,0))</f>
        <v>0</v>
      </c>
    </row>
    <row r="71" spans="1:8" hidden="1">
      <c r="A71" s="14">
        <v>2403437</v>
      </c>
      <c r="B71" t="s">
        <v>44</v>
      </c>
      <c r="C71" s="15">
        <f>INDEX('Summary Listing'!B:B,MATCH(A71,'Summary Listing'!A:A,0))</f>
        <v>45627</v>
      </c>
      <c r="D71" t="str">
        <f t="shared" si="2"/>
        <v>December</v>
      </c>
      <c r="E71" t="str">
        <f t="shared" si="3"/>
        <v>2024</v>
      </c>
      <c r="F71" t="str">
        <f>INDEX('Summary Listing'!E:E,MATCH(A71,'Summary Listing'!A:A,0))</f>
        <v>Slight</v>
      </c>
      <c r="G71">
        <f>INDEX('Summary Listing'!N:N,MATCH(A71,'Summary Listing'!A:A,0))</f>
        <v>0</v>
      </c>
      <c r="H71">
        <f>INDEX('Summary Listing'!O:O,MATCH(A71,'Summary Listing'!A:A,0))</f>
        <v>0</v>
      </c>
    </row>
    <row r="72" spans="1:8" hidden="1">
      <c r="A72" s="14">
        <v>2500037</v>
      </c>
      <c r="B72" t="s">
        <v>44</v>
      </c>
      <c r="C72" s="15">
        <f>INDEX('Summary Listing'!B:B,MATCH(A72,'Summary Listing'!A:A,0))</f>
        <v>45549</v>
      </c>
      <c r="D72" t="str">
        <f t="shared" si="2"/>
        <v>September</v>
      </c>
      <c r="E72" t="str">
        <f t="shared" si="3"/>
        <v>2024</v>
      </c>
      <c r="F72" t="str">
        <f>INDEX('Summary Listing'!E:E,MATCH(A72,'Summary Listing'!A:A,0))</f>
        <v>Slight</v>
      </c>
      <c r="G72">
        <f>INDEX('Summary Listing'!N:N,MATCH(A72,'Summary Listing'!A:A,0))</f>
        <v>0</v>
      </c>
      <c r="H72">
        <f>INDEX('Summary Listing'!O:O,MATCH(A72,'Summary Listing'!A:A,0))</f>
        <v>0</v>
      </c>
    </row>
    <row r="73" spans="1:8" hidden="1">
      <c r="A73" s="14">
        <v>2500209</v>
      </c>
      <c r="B73" t="s">
        <v>44</v>
      </c>
      <c r="C73" s="15">
        <f>INDEX('Summary Listing'!B:B,MATCH(A73,'Summary Listing'!A:A,0))</f>
        <v>45588</v>
      </c>
      <c r="D73" t="str">
        <f t="shared" si="2"/>
        <v>October</v>
      </c>
      <c r="E73" t="str">
        <f t="shared" si="3"/>
        <v>2024</v>
      </c>
      <c r="F73" t="str">
        <f>INDEX('Summary Listing'!E:E,MATCH(A73,'Summary Listing'!A:A,0))</f>
        <v>Serious</v>
      </c>
      <c r="G73">
        <f>INDEX('Summary Listing'!N:N,MATCH(A73,'Summary Listing'!A:A,0))</f>
        <v>1</v>
      </c>
      <c r="H73">
        <f>INDEX('Summary Listing'!O:O,MATCH(A73,'Summary Listing'!A:A,0))</f>
        <v>0</v>
      </c>
    </row>
    <row r="74" spans="1:8" hidden="1">
      <c r="A74" s="14">
        <v>2500333</v>
      </c>
      <c r="B74" t="s">
        <v>44</v>
      </c>
      <c r="C74" s="15">
        <f>INDEX('Summary Listing'!B:B,MATCH(A74,'Summary Listing'!A:A,0))</f>
        <v>45591</v>
      </c>
      <c r="D74" t="str">
        <f t="shared" si="2"/>
        <v>October</v>
      </c>
      <c r="E74" t="str">
        <f t="shared" si="3"/>
        <v>2024</v>
      </c>
      <c r="F74" t="str">
        <f>INDEX('Summary Listing'!E:E,MATCH(A74,'Summary Listing'!A:A,0))</f>
        <v>Slight</v>
      </c>
      <c r="G74">
        <f>INDEX('Summary Listing'!N:N,MATCH(A74,'Summary Listing'!A:A,0))</f>
        <v>0</v>
      </c>
      <c r="H74">
        <f>INDEX('Summary Listing'!O:O,MATCH(A74,'Summary Listing'!A:A,0))</f>
        <v>1</v>
      </c>
    </row>
    <row r="75" spans="1:8" hidden="1">
      <c r="A75" s="14">
        <v>2500326</v>
      </c>
      <c r="B75" t="s">
        <v>44</v>
      </c>
      <c r="C75" s="15">
        <f>INDEX('Summary Listing'!B:B,MATCH(A75,'Summary Listing'!A:A,0))</f>
        <v>45631</v>
      </c>
      <c r="D75" t="str">
        <f t="shared" si="2"/>
        <v>December</v>
      </c>
      <c r="E75" t="str">
        <f t="shared" si="3"/>
        <v>2024</v>
      </c>
      <c r="F75" t="str">
        <f>INDEX('Summary Listing'!E:E,MATCH(A75,'Summary Listing'!A:A,0))</f>
        <v>Slight</v>
      </c>
      <c r="G75">
        <f>INDEX('Summary Listing'!N:N,MATCH(A75,'Summary Listing'!A:A,0))</f>
        <v>1</v>
      </c>
      <c r="H75">
        <f>INDEX('Summary Listing'!O:O,MATCH(A75,'Summary Listing'!A:A,0))</f>
        <v>0</v>
      </c>
    </row>
    <row r="76" spans="1:8" hidden="1">
      <c r="A76" s="14">
        <v>2500430</v>
      </c>
      <c r="B76" t="s">
        <v>44</v>
      </c>
      <c r="C76" s="15">
        <f>INDEX('Summary Listing'!B:B,MATCH(A76,'Summary Listing'!A:A,0))</f>
        <v>45634</v>
      </c>
      <c r="D76" t="str">
        <f t="shared" si="2"/>
        <v>December</v>
      </c>
      <c r="E76" t="str">
        <f t="shared" si="3"/>
        <v>2024</v>
      </c>
      <c r="F76" t="str">
        <f>INDEX('Summary Listing'!E:E,MATCH(A76,'Summary Listing'!A:A,0))</f>
        <v>Serious</v>
      </c>
      <c r="G76">
        <f>INDEX('Summary Listing'!N:N,MATCH(A76,'Summary Listing'!A:A,0))</f>
        <v>0</v>
      </c>
      <c r="H76">
        <f>INDEX('Summary Listing'!O:O,MATCH(A76,'Summary Listing'!A:A,0))</f>
        <v>1</v>
      </c>
    </row>
    <row r="77" spans="1:8" hidden="1">
      <c r="A77" s="14">
        <v>2402367</v>
      </c>
      <c r="B77" t="s">
        <v>44</v>
      </c>
      <c r="C77" s="15">
        <f>INDEX('Summary Listing'!B:B,MATCH(A77,'Summary Listing'!A:A,0))</f>
        <v>45263</v>
      </c>
      <c r="D77" t="str">
        <f t="shared" si="2"/>
        <v>December</v>
      </c>
      <c r="E77" t="str">
        <f t="shared" si="3"/>
        <v>2023</v>
      </c>
      <c r="F77" t="str">
        <f>INDEX('Summary Listing'!E:E,MATCH(A77,'Summary Listing'!A:A,0))</f>
        <v>Slight</v>
      </c>
      <c r="G77">
        <f>INDEX('Summary Listing'!N:N,MATCH(A77,'Summary Listing'!A:A,0))</f>
        <v>1</v>
      </c>
      <c r="H77">
        <f>INDEX('Summary Listing'!O:O,MATCH(A77,'Summary Listing'!A:A,0))</f>
        <v>0</v>
      </c>
    </row>
    <row r="78" spans="1:8" hidden="1">
      <c r="A78" s="14">
        <v>2500608</v>
      </c>
      <c r="B78" t="s">
        <v>44</v>
      </c>
      <c r="C78" s="15">
        <f>INDEX('Summary Listing'!B:B,MATCH(A78,'Summary Listing'!A:A,0))</f>
        <v>45769</v>
      </c>
      <c r="D78" t="str">
        <f t="shared" si="2"/>
        <v>April</v>
      </c>
      <c r="E78" t="str">
        <f t="shared" si="3"/>
        <v>2025</v>
      </c>
      <c r="F78" t="str">
        <f>INDEX('Summary Listing'!E:E,MATCH(A78,'Summary Listing'!A:A,0))</f>
        <v>Fatal</v>
      </c>
      <c r="G78">
        <f>INDEX('Summary Listing'!N:N,MATCH(A78,'Summary Listing'!A:A,0))</f>
        <v>1</v>
      </c>
      <c r="H78">
        <f>INDEX('Summary Listing'!O:O,MATCH(A78,'Summary Listing'!A:A,0))</f>
        <v>0</v>
      </c>
    </row>
    <row r="79" spans="1:8" hidden="1">
      <c r="A79" s="14">
        <v>2500631</v>
      </c>
      <c r="B79" t="s">
        <v>44</v>
      </c>
      <c r="C79" s="15">
        <f>INDEX('Summary Listing'!B:B,MATCH(A79,'Summary Listing'!A:A,0))</f>
        <v>45719</v>
      </c>
      <c r="D79" t="str">
        <f t="shared" si="2"/>
        <v>March</v>
      </c>
      <c r="E79" t="str">
        <f t="shared" si="3"/>
        <v>2025</v>
      </c>
      <c r="F79" t="str">
        <f>INDEX('Summary Listing'!E:E,MATCH(A79,'Summary Listing'!A:A,0))</f>
        <v>Less serious</v>
      </c>
      <c r="G79">
        <f>INDEX('Summary Listing'!N:N,MATCH(A79,'Summary Listing'!A:A,0))</f>
        <v>0</v>
      </c>
      <c r="H79">
        <f>INDEX('Summary Listing'!O:O,MATCH(A79,'Summary Listing'!A:A,0))</f>
        <v>0</v>
      </c>
    </row>
    <row r="80" spans="1:8" hidden="1">
      <c r="A80" s="14">
        <v>2500791</v>
      </c>
      <c r="B80" t="s">
        <v>44</v>
      </c>
      <c r="C80" s="15">
        <f>INDEX('Summary Listing'!B:B,MATCH(A80,'Summary Listing'!A:A,0))</f>
        <v>45775</v>
      </c>
      <c r="D80" t="str">
        <f t="shared" si="2"/>
        <v>April</v>
      </c>
      <c r="E80" t="str">
        <f t="shared" si="3"/>
        <v>2025</v>
      </c>
      <c r="F80" t="str">
        <f>INDEX('Summary Listing'!E:E,MATCH(A80,'Summary Listing'!A:A,0))</f>
        <v>Slight</v>
      </c>
      <c r="G80">
        <f>INDEX('Summary Listing'!N:N,MATCH(A80,'Summary Listing'!A:A,0))</f>
        <v>1</v>
      </c>
      <c r="H80">
        <f>INDEX('Summary Listing'!O:O,MATCH(A80,'Summary Listing'!A:A,0))</f>
        <v>0</v>
      </c>
    </row>
    <row r="81" spans="1:8" hidden="1">
      <c r="A81" s="14">
        <v>2501016</v>
      </c>
      <c r="B81" t="s">
        <v>44</v>
      </c>
      <c r="C81" s="15">
        <f>INDEX('Summary Listing'!B:B,MATCH(A81,'Summary Listing'!A:A,0))</f>
        <v>45756</v>
      </c>
      <c r="D81" t="str">
        <f t="shared" si="2"/>
        <v>April</v>
      </c>
      <c r="E81" t="str">
        <f t="shared" si="3"/>
        <v>2025</v>
      </c>
      <c r="F81" t="str">
        <f>INDEX('Summary Listing'!E:E,MATCH(A81,'Summary Listing'!A:A,0))</f>
        <v>Less serious</v>
      </c>
      <c r="G81">
        <f>INDEX('Summary Listing'!N:N,MATCH(A81,'Summary Listing'!A:A,0))</f>
        <v>1</v>
      </c>
      <c r="H81">
        <f>INDEX('Summary Listing'!O:O,MATCH(A81,'Summary Listing'!A:A,0))</f>
        <v>0</v>
      </c>
    </row>
    <row r="82" spans="1:8" hidden="1">
      <c r="A82" s="14">
        <v>2501329</v>
      </c>
      <c r="B82" t="s">
        <v>44</v>
      </c>
      <c r="C82" s="15">
        <f>INDEX('Summary Listing'!B:B,MATCH(A82,'Summary Listing'!A:A,0))</f>
        <v>45778</v>
      </c>
      <c r="D82" t="str">
        <f t="shared" si="2"/>
        <v>May</v>
      </c>
      <c r="E82" t="str">
        <f t="shared" si="3"/>
        <v>2025</v>
      </c>
      <c r="F82" t="str">
        <f>INDEX('Summary Listing'!E:E,MATCH(A82,'Summary Listing'!A:A,0))</f>
        <v>Slight</v>
      </c>
      <c r="G82">
        <f>INDEX('Summary Listing'!N:N,MATCH(A82,'Summary Listing'!A:A,0))</f>
        <v>0</v>
      </c>
      <c r="H82">
        <f>INDEX('Summary Listing'!O:O,MATCH(A82,'Summary Listing'!A:A,0))</f>
        <v>0</v>
      </c>
    </row>
    <row r="83" spans="1:8">
      <c r="A83" s="14">
        <v>2300534</v>
      </c>
      <c r="B83" t="s">
        <v>45</v>
      </c>
      <c r="C83" s="15">
        <f>INDEX('Summary Listing'!B:B,MATCH(A83,'Summary Listing'!A:A,0))</f>
        <v>44935</v>
      </c>
      <c r="D83" t="str">
        <f t="shared" si="2"/>
        <v>January</v>
      </c>
      <c r="E83" t="str">
        <f t="shared" si="3"/>
        <v>2023</v>
      </c>
      <c r="F83" t="str">
        <f>INDEX('Summary Listing'!E:E,MATCH(A83,'Summary Listing'!A:A,0))</f>
        <v>Slight</v>
      </c>
      <c r="G83">
        <f>INDEX('Summary Listing'!N:N,MATCH(A83,'Summary Listing'!A:A,0))</f>
        <v>0</v>
      </c>
      <c r="H83">
        <f>INDEX('Summary Listing'!O:O,MATCH(A83,'Summary Listing'!A:A,0))</f>
        <v>0</v>
      </c>
    </row>
    <row r="84" spans="1:8">
      <c r="A84" s="14">
        <v>2301194</v>
      </c>
      <c r="B84" t="s">
        <v>45</v>
      </c>
      <c r="C84" s="15">
        <f>INDEX('Summary Listing'!B:B,MATCH(A84,'Summary Listing'!A:A,0))</f>
        <v>45097</v>
      </c>
      <c r="D84" t="str">
        <f t="shared" si="2"/>
        <v>June</v>
      </c>
      <c r="E84" t="str">
        <f t="shared" si="3"/>
        <v>2023</v>
      </c>
      <c r="F84" t="str">
        <f>INDEX('Summary Listing'!E:E,MATCH(A84,'Summary Listing'!A:A,0))</f>
        <v>Slight</v>
      </c>
      <c r="G84">
        <f>INDEX('Summary Listing'!N:N,MATCH(A84,'Summary Listing'!A:A,0))</f>
        <v>1</v>
      </c>
      <c r="H84">
        <f>INDEX('Summary Listing'!O:O,MATCH(A84,'Summary Listing'!A:A,0))</f>
        <v>0</v>
      </c>
    </row>
    <row r="85" spans="1:8">
      <c r="A85" s="14">
        <v>2301711</v>
      </c>
      <c r="B85" t="s">
        <v>45</v>
      </c>
      <c r="C85" s="15">
        <f>INDEX('Summary Listing'!B:B,MATCH(A85,'Summary Listing'!A:A,0))</f>
        <v>45174</v>
      </c>
      <c r="D85" t="str">
        <f t="shared" si="2"/>
        <v>September</v>
      </c>
      <c r="E85" t="str">
        <f t="shared" si="3"/>
        <v>2023</v>
      </c>
      <c r="F85" t="str">
        <f>INDEX('Summary Listing'!E:E,MATCH(A85,'Summary Listing'!A:A,0))</f>
        <v>Slight</v>
      </c>
      <c r="G85">
        <f>INDEX('Summary Listing'!N:N,MATCH(A85,'Summary Listing'!A:A,0))</f>
        <v>0</v>
      </c>
      <c r="H85">
        <f>INDEX('Summary Listing'!O:O,MATCH(A85,'Summary Listing'!A:A,0))</f>
        <v>0</v>
      </c>
    </row>
    <row r="86" spans="1:8">
      <c r="A86" s="14">
        <v>2400038</v>
      </c>
      <c r="B86" t="s">
        <v>45</v>
      </c>
      <c r="C86" s="15">
        <f>INDEX('Summary Listing'!B:B,MATCH(A86,'Summary Listing'!A:A,0))</f>
        <v>45156</v>
      </c>
      <c r="D86" t="str">
        <f t="shared" si="2"/>
        <v>August</v>
      </c>
      <c r="E86" t="str">
        <f t="shared" si="3"/>
        <v>2023</v>
      </c>
      <c r="F86" t="str">
        <f>INDEX('Summary Listing'!E:E,MATCH(A86,'Summary Listing'!A:A,0))</f>
        <v>Slight</v>
      </c>
      <c r="G86">
        <f>INDEX('Summary Listing'!N:N,MATCH(A86,'Summary Listing'!A:A,0))</f>
        <v>0</v>
      </c>
      <c r="H86">
        <f>INDEX('Summary Listing'!O:O,MATCH(A86,'Summary Listing'!A:A,0))</f>
        <v>0</v>
      </c>
    </row>
    <row r="87" spans="1:8">
      <c r="A87" s="14">
        <v>2300677</v>
      </c>
      <c r="B87" t="s">
        <v>45</v>
      </c>
      <c r="C87" s="15">
        <f>INDEX('Summary Listing'!B:B,MATCH(A87,'Summary Listing'!A:A,0))</f>
        <v>44977</v>
      </c>
      <c r="D87" t="str">
        <f t="shared" si="2"/>
        <v>February</v>
      </c>
      <c r="E87" t="str">
        <f t="shared" si="3"/>
        <v>2023</v>
      </c>
      <c r="F87" t="str">
        <f>INDEX('Summary Listing'!E:E,MATCH(A87,'Summary Listing'!A:A,0))</f>
        <v>Slight</v>
      </c>
      <c r="G87">
        <f>INDEX('Summary Listing'!N:N,MATCH(A87,'Summary Listing'!A:A,0))</f>
        <v>0</v>
      </c>
      <c r="H87">
        <f>INDEX('Summary Listing'!O:O,MATCH(A87,'Summary Listing'!A:A,0))</f>
        <v>0</v>
      </c>
    </row>
    <row r="88" spans="1:8">
      <c r="A88" s="14">
        <v>2402007</v>
      </c>
      <c r="B88" t="s">
        <v>45</v>
      </c>
      <c r="C88" s="15">
        <f>INDEX('Summary Listing'!B:B,MATCH(A88,'Summary Listing'!A:A,0))</f>
        <v>45412</v>
      </c>
      <c r="D88" t="str">
        <f t="shared" si="2"/>
        <v>April</v>
      </c>
      <c r="E88" t="str">
        <f t="shared" si="3"/>
        <v>2024</v>
      </c>
      <c r="F88" t="str">
        <f>INDEX('Summary Listing'!E:E,MATCH(A88,'Summary Listing'!A:A,0))</f>
        <v>Slight</v>
      </c>
      <c r="G88">
        <f>INDEX('Summary Listing'!N:N,MATCH(A88,'Summary Listing'!A:A,0))</f>
        <v>0</v>
      </c>
      <c r="H88">
        <f>INDEX('Summary Listing'!O:O,MATCH(A88,'Summary Listing'!A:A,0))</f>
        <v>0</v>
      </c>
    </row>
    <row r="89" spans="1:8">
      <c r="A89" s="14">
        <v>2402010</v>
      </c>
      <c r="B89" t="s">
        <v>45</v>
      </c>
      <c r="C89" s="15">
        <f>INDEX('Summary Listing'!B:B,MATCH(A89,'Summary Listing'!A:A,0))</f>
        <v>45412</v>
      </c>
      <c r="D89" t="str">
        <f t="shared" si="2"/>
        <v>April</v>
      </c>
      <c r="E89" t="str">
        <f t="shared" si="3"/>
        <v>2024</v>
      </c>
      <c r="F89" t="str">
        <f>INDEX('Summary Listing'!E:E,MATCH(A89,'Summary Listing'!A:A,0))</f>
        <v>Slight</v>
      </c>
      <c r="G89">
        <f>INDEX('Summary Listing'!N:N,MATCH(A89,'Summary Listing'!A:A,0))</f>
        <v>0</v>
      </c>
      <c r="H89">
        <f>INDEX('Summary Listing'!O:O,MATCH(A89,'Summary Listing'!A:A,0))</f>
        <v>0</v>
      </c>
    </row>
    <row r="90" spans="1:8">
      <c r="A90" s="14">
        <v>2402030</v>
      </c>
      <c r="B90" t="s">
        <v>45</v>
      </c>
      <c r="C90" s="15">
        <f>INDEX('Summary Listing'!B:B,MATCH(A90,'Summary Listing'!A:A,0))</f>
        <v>45450</v>
      </c>
      <c r="D90" t="str">
        <f t="shared" si="2"/>
        <v>June</v>
      </c>
      <c r="E90" t="str">
        <f t="shared" si="3"/>
        <v>2024</v>
      </c>
      <c r="F90" t="str">
        <f>INDEX('Summary Listing'!E:E,MATCH(A90,'Summary Listing'!A:A,0))</f>
        <v>Slight</v>
      </c>
      <c r="G90">
        <f>INDEX('Summary Listing'!N:N,MATCH(A90,'Summary Listing'!A:A,0))</f>
        <v>1</v>
      </c>
      <c r="H90">
        <f>INDEX('Summary Listing'!O:O,MATCH(A90,'Summary Listing'!A:A,0))</f>
        <v>0</v>
      </c>
    </row>
    <row r="91" spans="1:8">
      <c r="A91" s="14">
        <v>2402149</v>
      </c>
      <c r="B91" t="s">
        <v>45</v>
      </c>
      <c r="C91" s="15">
        <f>INDEX('Summary Listing'!B:B,MATCH(A91,'Summary Listing'!A:A,0))</f>
        <v>45445</v>
      </c>
      <c r="D91" t="str">
        <f t="shared" si="2"/>
        <v>June</v>
      </c>
      <c r="E91" t="str">
        <f t="shared" si="3"/>
        <v>2024</v>
      </c>
      <c r="F91" t="str">
        <f>INDEX('Summary Listing'!E:E,MATCH(A91,'Summary Listing'!A:A,0))</f>
        <v>Slight</v>
      </c>
      <c r="G91">
        <f>INDEX('Summary Listing'!N:N,MATCH(A91,'Summary Listing'!A:A,0))</f>
        <v>0</v>
      </c>
      <c r="H91">
        <f>INDEX('Summary Listing'!O:O,MATCH(A91,'Summary Listing'!A:A,0))</f>
        <v>0</v>
      </c>
    </row>
    <row r="92" spans="1:8">
      <c r="A92" s="14">
        <v>2402256</v>
      </c>
      <c r="B92" t="s">
        <v>45</v>
      </c>
      <c r="C92" s="15">
        <f>INDEX('Summary Listing'!B:B,MATCH(A92,'Summary Listing'!A:A,0))</f>
        <v>45450</v>
      </c>
      <c r="D92" t="str">
        <f t="shared" si="2"/>
        <v>June</v>
      </c>
      <c r="E92" t="str">
        <f t="shared" si="3"/>
        <v>2024</v>
      </c>
      <c r="F92" t="str">
        <f>INDEX('Summary Listing'!E:E,MATCH(A92,'Summary Listing'!A:A,0))</f>
        <v>Slight</v>
      </c>
      <c r="G92">
        <f>INDEX('Summary Listing'!N:N,MATCH(A92,'Summary Listing'!A:A,0))</f>
        <v>0</v>
      </c>
      <c r="H92">
        <f>INDEX('Summary Listing'!O:O,MATCH(A92,'Summary Listing'!A:A,0))</f>
        <v>0</v>
      </c>
    </row>
    <row r="93" spans="1:8">
      <c r="A93" s="14">
        <v>2401761</v>
      </c>
      <c r="B93" t="s">
        <v>45</v>
      </c>
      <c r="C93" s="15">
        <f>INDEX('Summary Listing'!B:B,MATCH(A93,'Summary Listing'!A:A,0))</f>
        <v>45386</v>
      </c>
      <c r="D93" t="str">
        <f t="shared" si="2"/>
        <v>April</v>
      </c>
      <c r="E93" t="str">
        <f t="shared" si="3"/>
        <v>2024</v>
      </c>
      <c r="F93" t="str">
        <f>INDEX('Summary Listing'!E:E,MATCH(A93,'Summary Listing'!A:A,0))</f>
        <v>Slight</v>
      </c>
      <c r="G93">
        <f>INDEX('Summary Listing'!N:N,MATCH(A93,'Summary Listing'!A:A,0))</f>
        <v>0</v>
      </c>
      <c r="H93">
        <f>INDEX('Summary Listing'!O:O,MATCH(A93,'Summary Listing'!A:A,0))</f>
        <v>1</v>
      </c>
    </row>
    <row r="94" spans="1:8">
      <c r="A94" s="14">
        <v>2402507</v>
      </c>
      <c r="B94" t="s">
        <v>45</v>
      </c>
      <c r="C94" s="15">
        <f>INDEX('Summary Listing'!B:B,MATCH(A94,'Summary Listing'!A:A,0))</f>
        <v>45519</v>
      </c>
      <c r="D94" t="str">
        <f t="shared" si="2"/>
        <v>August</v>
      </c>
      <c r="E94" t="str">
        <f t="shared" si="3"/>
        <v>2024</v>
      </c>
      <c r="F94" t="str">
        <f>INDEX('Summary Listing'!E:E,MATCH(A94,'Summary Listing'!A:A,0))</f>
        <v>Slight</v>
      </c>
      <c r="G94">
        <f>INDEX('Summary Listing'!N:N,MATCH(A94,'Summary Listing'!A:A,0))</f>
        <v>1</v>
      </c>
      <c r="H94">
        <f>INDEX('Summary Listing'!O:O,MATCH(A94,'Summary Listing'!A:A,0))</f>
        <v>0</v>
      </c>
    </row>
    <row r="95" spans="1:8">
      <c r="A95" s="14">
        <v>2402569</v>
      </c>
      <c r="B95" t="s">
        <v>45</v>
      </c>
      <c r="C95" s="15">
        <f>INDEX('Summary Listing'!B:B,MATCH(A95,'Summary Listing'!A:A,0))</f>
        <v>45539</v>
      </c>
      <c r="D95" t="str">
        <f t="shared" si="2"/>
        <v>September</v>
      </c>
      <c r="E95" t="str">
        <f t="shared" si="3"/>
        <v>2024</v>
      </c>
      <c r="F95" t="str">
        <f>INDEX('Summary Listing'!E:E,MATCH(A95,'Summary Listing'!A:A,0))</f>
        <v>Slight</v>
      </c>
      <c r="G95">
        <f>INDEX('Summary Listing'!N:N,MATCH(A95,'Summary Listing'!A:A,0))</f>
        <v>1</v>
      </c>
      <c r="H95">
        <f>INDEX('Summary Listing'!O:O,MATCH(A95,'Summary Listing'!A:A,0))</f>
        <v>0</v>
      </c>
    </row>
    <row r="96" spans="1:8">
      <c r="A96" s="14">
        <v>2402717</v>
      </c>
      <c r="B96" t="s">
        <v>45</v>
      </c>
      <c r="C96" s="15">
        <f>INDEX('Summary Listing'!B:B,MATCH(A96,'Summary Listing'!A:A,0))</f>
        <v>45456</v>
      </c>
      <c r="D96" t="str">
        <f t="shared" si="2"/>
        <v>June</v>
      </c>
      <c r="E96" t="str">
        <f t="shared" si="3"/>
        <v>2024</v>
      </c>
      <c r="F96" t="str">
        <f>INDEX('Summary Listing'!E:E,MATCH(A96,'Summary Listing'!A:A,0))</f>
        <v>Slight</v>
      </c>
      <c r="G96">
        <f>INDEX('Summary Listing'!N:N,MATCH(A96,'Summary Listing'!A:A,0))</f>
        <v>0</v>
      </c>
      <c r="H96">
        <f>INDEX('Summary Listing'!O:O,MATCH(A96,'Summary Listing'!A:A,0))</f>
        <v>1</v>
      </c>
    </row>
    <row r="97" spans="1:8">
      <c r="A97" s="14">
        <v>2223314</v>
      </c>
      <c r="B97" t="s">
        <v>45</v>
      </c>
      <c r="C97" s="15">
        <f>INDEX('Summary Listing'!B:B,MATCH(A97,'Summary Listing'!A:A,0))</f>
        <v>44909</v>
      </c>
      <c r="D97" t="str">
        <f t="shared" si="2"/>
        <v>December</v>
      </c>
      <c r="E97" t="str">
        <f t="shared" si="3"/>
        <v>2022</v>
      </c>
      <c r="F97" t="str">
        <f>INDEX('Summary Listing'!E:E,MATCH(A97,'Summary Listing'!A:A,0))</f>
        <v>Slight</v>
      </c>
      <c r="G97">
        <f>INDEX('Summary Listing'!N:N,MATCH(A97,'Summary Listing'!A:A,0))</f>
        <v>0</v>
      </c>
      <c r="H97">
        <f>INDEX('Summary Listing'!O:O,MATCH(A97,'Summary Listing'!A:A,0))</f>
        <v>0</v>
      </c>
    </row>
    <row r="98" spans="1:8">
      <c r="A98" s="14">
        <v>2500715</v>
      </c>
      <c r="B98" t="s">
        <v>45</v>
      </c>
      <c r="C98" s="15">
        <f>INDEX('Summary Listing'!B:B,MATCH(A98,'Summary Listing'!A:A,0))</f>
        <v>45771</v>
      </c>
      <c r="D98" t="str">
        <f t="shared" si="2"/>
        <v>April</v>
      </c>
      <c r="E98" t="str">
        <f t="shared" si="3"/>
        <v>2025</v>
      </c>
      <c r="F98" t="str">
        <f>INDEX('Summary Listing'!E:E,MATCH(A98,'Summary Listing'!A:A,0))</f>
        <v>Slight</v>
      </c>
      <c r="G98">
        <f>INDEX('Summary Listing'!N:N,MATCH(A98,'Summary Listing'!A:A,0))</f>
        <v>1</v>
      </c>
      <c r="H98">
        <f>INDEX('Summary Listing'!O:O,MATCH(A98,'Summary Listing'!A:A,0))</f>
        <v>0</v>
      </c>
    </row>
    <row r="99" spans="1:8">
      <c r="A99" s="14">
        <v>2500877</v>
      </c>
      <c r="B99" t="s">
        <v>45</v>
      </c>
      <c r="C99" s="15">
        <f>INDEX('Summary Listing'!B:B,MATCH(A99,'Summary Listing'!A:A,0))</f>
        <v>45722</v>
      </c>
      <c r="D99" t="str">
        <f t="shared" si="2"/>
        <v>March</v>
      </c>
      <c r="E99" t="str">
        <f t="shared" si="3"/>
        <v>2025</v>
      </c>
      <c r="F99" t="str">
        <f>INDEX('Summary Listing'!E:E,MATCH(A99,'Summary Listing'!A:A,0))</f>
        <v>Less serious</v>
      </c>
      <c r="G99">
        <f>INDEX('Summary Listing'!N:N,MATCH(A99,'Summary Listing'!A:A,0))</f>
        <v>1</v>
      </c>
      <c r="H99">
        <f>INDEX('Summary Listing'!O:O,MATCH(A99,'Summary Listing'!A:A,0))</f>
        <v>1</v>
      </c>
    </row>
  </sheetData>
  <autoFilter ref="A1:H99" xr:uid="{9CC8FA3E-0E67-4963-B2A2-014B6AC143E6}">
    <filterColumn colId="1">
      <filters>
        <filter val="Internal"/>
      </filters>
    </filterColumn>
  </autoFilter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F77D-5BCA-47A1-A3AD-AE3909DF10B8}">
  <sheetPr>
    <tabColor theme="6"/>
  </sheetPr>
  <dimension ref="A1"/>
  <sheetViews>
    <sheetView workbookViewId="0"/>
  </sheetViews>
  <sheetFormatPr defaultRowHeight="13.7"/>
  <sheetData/>
  <pageMargins left="0.7" right="0.7" top="0.75" bottom="0.75" header="0.3" footer="0.3"/>
  <pageSetup paperSize="9" orientation="portrait" r:id="rId1"/>
  <headerFooter>
    <oddFooter>&amp;L_x000D_&amp;1#&amp;"Aptos"&amp;10&amp;K000000 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AEF8-767F-44B9-905E-D90B01C8DCF3}">
  <sheetPr>
    <tabColor theme="6"/>
  </sheetPr>
  <dimension ref="A1:Y106"/>
  <sheetViews>
    <sheetView topLeftCell="A55" workbookViewId="0"/>
  </sheetViews>
  <sheetFormatPr defaultColWidth="7.375" defaultRowHeight="12.75" customHeight="1"/>
  <cols>
    <col min="1" max="1" width="11" style="4" customWidth="1"/>
    <col min="2" max="2" width="24.875" style="4" customWidth="1"/>
    <col min="3" max="3" width="9.125" style="4" customWidth="1"/>
    <col min="4" max="4" width="7.375" style="4"/>
    <col min="5" max="5" width="13.625" style="4" customWidth="1"/>
    <col min="6" max="7" width="7.375" style="4"/>
    <col min="8" max="9" width="9.875" style="4" customWidth="1"/>
    <col min="10" max="12" width="8.25" style="4" customWidth="1"/>
    <col min="13" max="17" width="9.875" style="4" customWidth="1"/>
    <col min="18" max="18" width="17.75" style="4" customWidth="1"/>
    <col min="19" max="19" width="10.125" style="4" customWidth="1"/>
    <col min="20" max="20" width="13.5" style="4" customWidth="1"/>
    <col min="21" max="21" width="11.5" style="4" customWidth="1"/>
    <col min="22" max="22" width="7.375" style="4"/>
    <col min="23" max="23" width="31" style="12" customWidth="1"/>
    <col min="24" max="24" width="9.5" style="13" customWidth="1"/>
    <col min="25" max="25" width="31" style="12" customWidth="1"/>
    <col min="26" max="16384" width="7.375" style="4"/>
  </cols>
  <sheetData>
    <row r="1" spans="1:25">
      <c r="A1" s="1" t="s">
        <v>36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64</v>
      </c>
      <c r="U1" s="1" t="s">
        <v>65</v>
      </c>
      <c r="V1" s="1" t="s">
        <v>66</v>
      </c>
      <c r="W1" s="2" t="s">
        <v>67</v>
      </c>
      <c r="X1" s="3" t="s">
        <v>68</v>
      </c>
      <c r="Y1" s="2" t="s">
        <v>69</v>
      </c>
    </row>
    <row r="2" spans="1:25" s="5" customFormat="1" ht="18.75" customHeight="1">
      <c r="A2" s="5" t="s">
        <v>70</v>
      </c>
    </row>
    <row r="3" spans="1:25" ht="25.35">
      <c r="A3" s="6">
        <v>222203764</v>
      </c>
      <c r="B3" s="7">
        <v>44806</v>
      </c>
      <c r="C3" s="6" t="s">
        <v>71</v>
      </c>
      <c r="D3" s="6">
        <v>1145</v>
      </c>
      <c r="E3" s="6" t="s">
        <v>31</v>
      </c>
      <c r="F3" s="6">
        <v>361430</v>
      </c>
      <c r="G3" s="6">
        <v>173473</v>
      </c>
      <c r="H3" s="6">
        <v>2</v>
      </c>
      <c r="I3" s="6">
        <v>1</v>
      </c>
      <c r="J3" s="6">
        <v>0</v>
      </c>
      <c r="K3" s="6">
        <v>0</v>
      </c>
      <c r="L3" s="6">
        <v>1</v>
      </c>
      <c r="M3" s="6">
        <v>1</v>
      </c>
      <c r="N3" s="6">
        <v>0</v>
      </c>
      <c r="O3" s="6">
        <v>0</v>
      </c>
      <c r="P3" s="6">
        <v>0</v>
      </c>
      <c r="Q3" s="6">
        <v>0</v>
      </c>
      <c r="R3" s="6" t="s">
        <v>72</v>
      </c>
      <c r="S3" s="6" t="s">
        <v>73</v>
      </c>
      <c r="T3" s="6" t="s">
        <v>74</v>
      </c>
      <c r="U3" s="6" t="s">
        <v>75</v>
      </c>
      <c r="V3" s="6" t="s">
        <v>76</v>
      </c>
      <c r="W3" s="8" t="s">
        <v>77</v>
      </c>
      <c r="X3" s="9" t="s">
        <v>78</v>
      </c>
      <c r="Y3" s="8" t="s">
        <v>79</v>
      </c>
    </row>
    <row r="4" spans="1:25" ht="38.1">
      <c r="A4" s="6">
        <v>222203857</v>
      </c>
      <c r="B4" s="7">
        <v>44812</v>
      </c>
      <c r="C4" s="6" t="s">
        <v>80</v>
      </c>
      <c r="D4" s="10">
        <v>805</v>
      </c>
      <c r="E4" s="6" t="s">
        <v>31</v>
      </c>
      <c r="F4" s="6">
        <v>361962</v>
      </c>
      <c r="G4" s="6">
        <v>173531</v>
      </c>
      <c r="H4" s="6">
        <v>2</v>
      </c>
      <c r="I4" s="6">
        <v>1</v>
      </c>
      <c r="J4" s="6">
        <v>0</v>
      </c>
      <c r="K4" s="6">
        <v>0</v>
      </c>
      <c r="L4" s="6">
        <v>1</v>
      </c>
      <c r="M4" s="6">
        <v>0</v>
      </c>
      <c r="N4" s="6">
        <v>1</v>
      </c>
      <c r="O4" s="6">
        <v>0</v>
      </c>
      <c r="P4" s="6">
        <v>0</v>
      </c>
      <c r="Q4" s="6">
        <v>0</v>
      </c>
      <c r="R4" s="6" t="s">
        <v>72</v>
      </c>
      <c r="S4" s="6" t="s">
        <v>73</v>
      </c>
      <c r="T4" s="6" t="s">
        <v>74</v>
      </c>
      <c r="U4" s="6" t="s">
        <v>75</v>
      </c>
      <c r="V4" s="6" t="s">
        <v>76</v>
      </c>
      <c r="W4" s="8" t="s">
        <v>77</v>
      </c>
      <c r="X4" s="9" t="s">
        <v>81</v>
      </c>
      <c r="Y4" s="8" t="s">
        <v>82</v>
      </c>
    </row>
    <row r="5" spans="1:25" ht="25.35">
      <c r="A5" s="6">
        <v>222300081</v>
      </c>
      <c r="B5" s="7">
        <v>44818</v>
      </c>
      <c r="C5" s="6" t="s">
        <v>83</v>
      </c>
      <c r="D5" s="6">
        <v>1702</v>
      </c>
      <c r="E5" s="6" t="s">
        <v>31</v>
      </c>
      <c r="F5" s="6">
        <v>360969</v>
      </c>
      <c r="G5" s="6">
        <v>173363</v>
      </c>
      <c r="H5" s="6">
        <v>2</v>
      </c>
      <c r="I5" s="6">
        <v>1</v>
      </c>
      <c r="J5" s="6">
        <v>0</v>
      </c>
      <c r="K5" s="6">
        <v>0</v>
      </c>
      <c r="L5" s="6">
        <v>1</v>
      </c>
      <c r="M5" s="6">
        <v>0</v>
      </c>
      <c r="N5" s="6">
        <v>1</v>
      </c>
      <c r="O5" s="6">
        <v>0</v>
      </c>
      <c r="P5" s="6">
        <v>0</v>
      </c>
      <c r="Q5" s="6">
        <v>0</v>
      </c>
      <c r="R5" s="6" t="s">
        <v>72</v>
      </c>
      <c r="S5" s="6" t="s">
        <v>73</v>
      </c>
      <c r="T5" s="6" t="s">
        <v>74</v>
      </c>
      <c r="U5" s="6" t="s">
        <v>75</v>
      </c>
      <c r="V5" s="6" t="s">
        <v>76</v>
      </c>
      <c r="W5" s="8" t="s">
        <v>77</v>
      </c>
      <c r="X5" s="9" t="s">
        <v>84</v>
      </c>
      <c r="Y5" s="8" t="s">
        <v>85</v>
      </c>
    </row>
    <row r="6" spans="1:25" ht="25.35">
      <c r="A6" s="6">
        <v>222204256</v>
      </c>
      <c r="B6" s="7">
        <v>44838</v>
      </c>
      <c r="C6" s="6" t="s">
        <v>86</v>
      </c>
      <c r="D6" s="10">
        <v>838</v>
      </c>
      <c r="E6" s="6" t="s">
        <v>31</v>
      </c>
      <c r="F6" s="6">
        <v>361447</v>
      </c>
      <c r="G6" s="6">
        <v>173480</v>
      </c>
      <c r="H6" s="6">
        <v>2</v>
      </c>
      <c r="I6" s="6">
        <v>1</v>
      </c>
      <c r="J6" s="6">
        <v>0</v>
      </c>
      <c r="K6" s="6">
        <v>0</v>
      </c>
      <c r="L6" s="6">
        <v>1</v>
      </c>
      <c r="M6" s="6">
        <v>0</v>
      </c>
      <c r="N6" s="6">
        <v>1</v>
      </c>
      <c r="O6" s="6">
        <v>0</v>
      </c>
      <c r="P6" s="6">
        <v>0</v>
      </c>
      <c r="Q6" s="6">
        <v>0</v>
      </c>
      <c r="R6" s="6" t="s">
        <v>72</v>
      </c>
      <c r="S6" s="6" t="s">
        <v>73</v>
      </c>
      <c r="T6" s="6" t="s">
        <v>74</v>
      </c>
      <c r="U6" s="6" t="s">
        <v>75</v>
      </c>
      <c r="V6" s="6" t="s">
        <v>76</v>
      </c>
      <c r="W6" s="8" t="s">
        <v>77</v>
      </c>
      <c r="X6" s="9" t="s">
        <v>87</v>
      </c>
      <c r="Y6" s="8" t="s">
        <v>88</v>
      </c>
    </row>
    <row r="7" spans="1:25" ht="25.35">
      <c r="A7" s="6">
        <v>2223111</v>
      </c>
      <c r="B7" s="7">
        <v>44846</v>
      </c>
      <c r="C7" s="6" t="s">
        <v>83</v>
      </c>
      <c r="D7" s="6">
        <v>1945</v>
      </c>
      <c r="E7" s="6" t="s">
        <v>31</v>
      </c>
      <c r="F7" s="6">
        <v>361797</v>
      </c>
      <c r="G7" s="6">
        <v>173591</v>
      </c>
      <c r="H7" s="6">
        <v>2</v>
      </c>
      <c r="I7" s="6">
        <v>1</v>
      </c>
      <c r="J7" s="6">
        <v>0</v>
      </c>
      <c r="K7" s="6">
        <v>0</v>
      </c>
      <c r="L7" s="6">
        <v>1</v>
      </c>
      <c r="M7" s="6">
        <v>1</v>
      </c>
      <c r="N7" s="6">
        <v>0</v>
      </c>
      <c r="O7" s="6">
        <v>0</v>
      </c>
      <c r="P7" s="6">
        <v>0</v>
      </c>
      <c r="Q7" s="6">
        <v>0</v>
      </c>
      <c r="R7" s="6" t="s">
        <v>72</v>
      </c>
      <c r="S7" s="6" t="s">
        <v>89</v>
      </c>
      <c r="T7" s="6" t="s">
        <v>90</v>
      </c>
      <c r="U7" s="6" t="s">
        <v>91</v>
      </c>
      <c r="V7" s="6" t="s">
        <v>76</v>
      </c>
      <c r="W7" s="8" t="s">
        <v>77</v>
      </c>
      <c r="X7" s="9" t="s">
        <v>92</v>
      </c>
      <c r="Y7" s="8" t="s">
        <v>93</v>
      </c>
    </row>
    <row r="8" spans="1:25" ht="25.35">
      <c r="A8" s="6">
        <v>222204551</v>
      </c>
      <c r="B8" s="7">
        <v>44855</v>
      </c>
      <c r="C8" s="6" t="s">
        <v>71</v>
      </c>
      <c r="D8" s="6">
        <v>1642</v>
      </c>
      <c r="E8" s="6" t="s">
        <v>31</v>
      </c>
      <c r="F8" s="6">
        <v>360974</v>
      </c>
      <c r="G8" s="6">
        <v>173344</v>
      </c>
      <c r="H8" s="6">
        <v>2</v>
      </c>
      <c r="I8" s="6">
        <v>1</v>
      </c>
      <c r="J8" s="6">
        <v>0</v>
      </c>
      <c r="K8" s="6">
        <v>0</v>
      </c>
      <c r="L8" s="6">
        <v>1</v>
      </c>
      <c r="M8" s="6">
        <v>1</v>
      </c>
      <c r="N8" s="6">
        <v>0</v>
      </c>
      <c r="O8" s="6">
        <v>0</v>
      </c>
      <c r="P8" s="6">
        <v>0</v>
      </c>
      <c r="Q8" s="6">
        <v>0</v>
      </c>
      <c r="R8" s="6" t="s">
        <v>94</v>
      </c>
      <c r="S8" s="6" t="s">
        <v>73</v>
      </c>
      <c r="T8" s="6" t="s">
        <v>74</v>
      </c>
      <c r="U8" s="6" t="s">
        <v>91</v>
      </c>
      <c r="V8" s="6" t="s">
        <v>76</v>
      </c>
      <c r="W8" s="8" t="s">
        <v>77</v>
      </c>
      <c r="X8" s="9" t="s">
        <v>95</v>
      </c>
      <c r="Y8" s="8" t="s">
        <v>96</v>
      </c>
    </row>
    <row r="9" spans="1:25">
      <c r="A9" s="6">
        <v>2223219</v>
      </c>
      <c r="B9" s="7">
        <v>44868</v>
      </c>
      <c r="C9" s="6" t="s">
        <v>80</v>
      </c>
      <c r="D9" s="6">
        <v>1845</v>
      </c>
      <c r="E9" s="6" t="s">
        <v>29</v>
      </c>
      <c r="F9" s="6">
        <v>361741</v>
      </c>
      <c r="G9" s="6">
        <v>173298</v>
      </c>
      <c r="H9" s="6">
        <v>1</v>
      </c>
      <c r="I9" s="6">
        <v>1</v>
      </c>
      <c r="J9" s="6">
        <v>0</v>
      </c>
      <c r="K9" s="6">
        <v>1</v>
      </c>
      <c r="L9" s="6">
        <v>0</v>
      </c>
      <c r="M9" s="6">
        <v>0</v>
      </c>
      <c r="N9" s="6">
        <v>0</v>
      </c>
      <c r="O9" s="6">
        <v>1</v>
      </c>
      <c r="P9" s="6">
        <v>0</v>
      </c>
      <c r="Q9" s="6">
        <v>1</v>
      </c>
      <c r="R9" s="6" t="s">
        <v>94</v>
      </c>
      <c r="S9" s="6" t="s">
        <v>89</v>
      </c>
      <c r="T9" s="6" t="s">
        <v>74</v>
      </c>
      <c r="U9" s="6" t="s">
        <v>91</v>
      </c>
      <c r="V9" s="6" t="s">
        <v>76</v>
      </c>
      <c r="W9" s="8" t="s">
        <v>77</v>
      </c>
      <c r="X9" s="9" t="s">
        <v>97</v>
      </c>
      <c r="Y9" s="8" t="s">
        <v>98</v>
      </c>
    </row>
    <row r="10" spans="1:25" ht="25.35">
      <c r="A10" s="6">
        <v>222205172</v>
      </c>
      <c r="B10" s="7">
        <v>44876</v>
      </c>
      <c r="C10" s="6" t="s">
        <v>71</v>
      </c>
      <c r="D10" s="6">
        <v>2000</v>
      </c>
      <c r="E10" s="6" t="s">
        <v>31</v>
      </c>
      <c r="F10" s="6">
        <v>360517</v>
      </c>
      <c r="G10" s="6">
        <v>172945</v>
      </c>
      <c r="H10" s="6">
        <v>2</v>
      </c>
      <c r="I10" s="6">
        <v>2</v>
      </c>
      <c r="J10" s="6">
        <v>0</v>
      </c>
      <c r="K10" s="6">
        <v>0</v>
      </c>
      <c r="L10" s="6">
        <v>2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 t="s">
        <v>99</v>
      </c>
      <c r="S10" s="6" t="s">
        <v>89</v>
      </c>
      <c r="T10" s="6" t="s">
        <v>90</v>
      </c>
      <c r="U10" s="6" t="s">
        <v>75</v>
      </c>
      <c r="V10" s="6" t="s">
        <v>76</v>
      </c>
      <c r="W10" s="8" t="s">
        <v>77</v>
      </c>
      <c r="X10" s="9" t="s">
        <v>100</v>
      </c>
      <c r="Y10" s="8" t="s">
        <v>101</v>
      </c>
    </row>
    <row r="11" spans="1:25">
      <c r="A11" s="6">
        <v>222205062</v>
      </c>
      <c r="B11" s="7">
        <v>44881</v>
      </c>
      <c r="C11" s="6" t="s">
        <v>83</v>
      </c>
      <c r="D11" s="6">
        <v>1635</v>
      </c>
      <c r="E11" s="6" t="s">
        <v>31</v>
      </c>
      <c r="F11" s="6">
        <v>361838</v>
      </c>
      <c r="G11" s="6">
        <v>173046</v>
      </c>
      <c r="H11" s="6">
        <v>2</v>
      </c>
      <c r="I11" s="6">
        <v>1</v>
      </c>
      <c r="J11" s="6">
        <v>0</v>
      </c>
      <c r="K11" s="6">
        <v>0</v>
      </c>
      <c r="L11" s="6">
        <v>1</v>
      </c>
      <c r="M11" s="6">
        <v>0</v>
      </c>
      <c r="N11" s="6">
        <v>1</v>
      </c>
      <c r="O11" s="6">
        <v>0</v>
      </c>
      <c r="P11" s="6">
        <v>0</v>
      </c>
      <c r="Q11" s="6">
        <v>0</v>
      </c>
      <c r="R11" s="6" t="s">
        <v>72</v>
      </c>
      <c r="S11" s="6" t="s">
        <v>89</v>
      </c>
      <c r="T11" s="6" t="s">
        <v>74</v>
      </c>
      <c r="U11" s="6" t="s">
        <v>75</v>
      </c>
      <c r="V11" s="6" t="s">
        <v>76</v>
      </c>
      <c r="W11" s="8" t="s">
        <v>77</v>
      </c>
      <c r="X11" s="9" t="s">
        <v>102</v>
      </c>
      <c r="Y11" s="8" t="s">
        <v>98</v>
      </c>
    </row>
    <row r="12" spans="1:25" ht="25.35">
      <c r="A12" s="6">
        <v>222205116</v>
      </c>
      <c r="B12" s="7">
        <v>44886</v>
      </c>
      <c r="C12" s="6" t="s">
        <v>103</v>
      </c>
      <c r="D12" s="10">
        <v>800</v>
      </c>
      <c r="E12" s="6" t="s">
        <v>31</v>
      </c>
      <c r="F12" s="6">
        <v>360914</v>
      </c>
      <c r="G12" s="6">
        <v>173362</v>
      </c>
      <c r="H12" s="6">
        <v>2</v>
      </c>
      <c r="I12" s="6">
        <v>1</v>
      </c>
      <c r="J12" s="6">
        <v>0</v>
      </c>
      <c r="K12" s="6">
        <v>0</v>
      </c>
      <c r="L12" s="6">
        <v>1</v>
      </c>
      <c r="M12" s="6">
        <v>0</v>
      </c>
      <c r="N12" s="6">
        <v>1</v>
      </c>
      <c r="O12" s="6">
        <v>0</v>
      </c>
      <c r="P12" s="6">
        <v>0</v>
      </c>
      <c r="Q12" s="6">
        <v>0</v>
      </c>
      <c r="R12" s="6" t="s">
        <v>72</v>
      </c>
      <c r="S12" s="6" t="s">
        <v>73</v>
      </c>
      <c r="T12" s="6" t="s">
        <v>104</v>
      </c>
      <c r="U12" s="6" t="s">
        <v>75</v>
      </c>
      <c r="V12" s="6" t="s">
        <v>76</v>
      </c>
      <c r="W12" s="8" t="s">
        <v>77</v>
      </c>
      <c r="X12" s="9" t="s">
        <v>105</v>
      </c>
      <c r="Y12" s="8" t="s">
        <v>106</v>
      </c>
    </row>
    <row r="13" spans="1:25" ht="25.35">
      <c r="A13" s="6">
        <v>222205239</v>
      </c>
      <c r="B13" s="7">
        <v>44892</v>
      </c>
      <c r="C13" s="6" t="s">
        <v>107</v>
      </c>
      <c r="D13" s="6">
        <v>1807</v>
      </c>
      <c r="E13" s="6" t="s">
        <v>31</v>
      </c>
      <c r="F13" s="6">
        <v>361640</v>
      </c>
      <c r="G13" s="6">
        <v>173528</v>
      </c>
      <c r="H13" s="6">
        <v>1</v>
      </c>
      <c r="I13" s="6">
        <v>1</v>
      </c>
      <c r="J13" s="6">
        <v>0</v>
      </c>
      <c r="K13" s="6">
        <v>0</v>
      </c>
      <c r="L13" s="6">
        <v>1</v>
      </c>
      <c r="M13" s="6">
        <v>0</v>
      </c>
      <c r="N13" s="6">
        <v>0</v>
      </c>
      <c r="O13" s="6">
        <v>1</v>
      </c>
      <c r="P13" s="6">
        <v>0</v>
      </c>
      <c r="Q13" s="6">
        <v>0</v>
      </c>
      <c r="R13" s="6" t="s">
        <v>99</v>
      </c>
      <c r="S13" s="6" t="s">
        <v>89</v>
      </c>
      <c r="T13" s="6" t="s">
        <v>74</v>
      </c>
      <c r="U13" s="6" t="s">
        <v>75</v>
      </c>
      <c r="V13" s="6" t="s">
        <v>76</v>
      </c>
      <c r="W13" s="8" t="s">
        <v>77</v>
      </c>
      <c r="X13" s="9" t="s">
        <v>108</v>
      </c>
      <c r="Y13" s="8" t="s">
        <v>109</v>
      </c>
    </row>
    <row r="14" spans="1:25" ht="25.35">
      <c r="A14" s="6">
        <v>222300369</v>
      </c>
      <c r="B14" s="7">
        <v>44900</v>
      </c>
      <c r="C14" s="6" t="s">
        <v>103</v>
      </c>
      <c r="D14" s="6">
        <v>1540</v>
      </c>
      <c r="E14" s="6" t="s">
        <v>31</v>
      </c>
      <c r="F14" s="6">
        <v>361455</v>
      </c>
      <c r="G14" s="6">
        <v>173482</v>
      </c>
      <c r="H14" s="6">
        <v>1</v>
      </c>
      <c r="I14" s="6">
        <v>1</v>
      </c>
      <c r="J14" s="6">
        <v>0</v>
      </c>
      <c r="K14" s="6">
        <v>0</v>
      </c>
      <c r="L14" s="6">
        <v>1</v>
      </c>
      <c r="M14" s="6">
        <v>0</v>
      </c>
      <c r="N14" s="6">
        <v>0</v>
      </c>
      <c r="O14" s="6">
        <v>1</v>
      </c>
      <c r="P14" s="6">
        <v>1</v>
      </c>
      <c r="Q14" s="6">
        <v>0</v>
      </c>
      <c r="R14" s="6" t="s">
        <v>72</v>
      </c>
      <c r="S14" s="6" t="s">
        <v>73</v>
      </c>
      <c r="T14" s="6" t="s">
        <v>74</v>
      </c>
      <c r="U14" s="6" t="s">
        <v>75</v>
      </c>
      <c r="V14" s="6" t="s">
        <v>76</v>
      </c>
      <c r="W14" s="8" t="s">
        <v>77</v>
      </c>
      <c r="X14" s="9" t="s">
        <v>97</v>
      </c>
      <c r="Y14" s="8" t="s">
        <v>110</v>
      </c>
    </row>
    <row r="15" spans="1:25" ht="25.35">
      <c r="A15" s="6">
        <v>2223314</v>
      </c>
      <c r="B15" s="7">
        <v>44909</v>
      </c>
      <c r="C15" s="6" t="s">
        <v>83</v>
      </c>
      <c r="D15" s="6">
        <v>1252</v>
      </c>
      <c r="E15" s="6" t="s">
        <v>31</v>
      </c>
      <c r="F15" s="6">
        <v>361068</v>
      </c>
      <c r="G15" s="6">
        <v>173012</v>
      </c>
      <c r="H15" s="6">
        <v>2</v>
      </c>
      <c r="I15" s="6">
        <v>1</v>
      </c>
      <c r="J15" s="6">
        <v>0</v>
      </c>
      <c r="K15" s="6">
        <v>0</v>
      </c>
      <c r="L15" s="6">
        <v>1</v>
      </c>
      <c r="M15" s="6">
        <v>0</v>
      </c>
      <c r="N15" s="6">
        <v>0</v>
      </c>
      <c r="O15" s="6">
        <v>0</v>
      </c>
      <c r="P15" s="6">
        <v>0</v>
      </c>
      <c r="Q15" s="6">
        <v>1</v>
      </c>
      <c r="R15" s="6" t="s">
        <v>72</v>
      </c>
      <c r="S15" s="6" t="s">
        <v>73</v>
      </c>
      <c r="T15" s="6" t="s">
        <v>74</v>
      </c>
      <c r="U15" s="6" t="s">
        <v>91</v>
      </c>
      <c r="V15" s="6" t="s">
        <v>76</v>
      </c>
      <c r="W15" s="8" t="s">
        <v>77</v>
      </c>
      <c r="X15" s="9" t="s">
        <v>111</v>
      </c>
      <c r="Y15" s="8" t="s">
        <v>112</v>
      </c>
    </row>
    <row r="16" spans="1:25" ht="38.1">
      <c r="A16" s="6">
        <v>222205650</v>
      </c>
      <c r="B16" s="7">
        <v>44917</v>
      </c>
      <c r="C16" s="6" t="s">
        <v>80</v>
      </c>
      <c r="D16" s="10">
        <v>650</v>
      </c>
      <c r="E16" s="6" t="s">
        <v>31</v>
      </c>
      <c r="F16" s="6">
        <v>361288</v>
      </c>
      <c r="G16" s="6">
        <v>172672</v>
      </c>
      <c r="H16" s="6">
        <v>1</v>
      </c>
      <c r="I16" s="6">
        <v>1</v>
      </c>
      <c r="J16" s="6">
        <v>0</v>
      </c>
      <c r="K16" s="6">
        <v>0</v>
      </c>
      <c r="L16" s="6">
        <v>1</v>
      </c>
      <c r="M16" s="6">
        <v>0</v>
      </c>
      <c r="N16" s="6">
        <v>0</v>
      </c>
      <c r="O16" s="6">
        <v>1</v>
      </c>
      <c r="P16" s="6">
        <v>0</v>
      </c>
      <c r="Q16" s="6">
        <v>0</v>
      </c>
      <c r="R16" s="6" t="s">
        <v>72</v>
      </c>
      <c r="S16" s="6" t="s">
        <v>89</v>
      </c>
      <c r="T16" s="6" t="s">
        <v>90</v>
      </c>
      <c r="U16" s="6" t="s">
        <v>75</v>
      </c>
      <c r="V16" s="6" t="s">
        <v>76</v>
      </c>
      <c r="W16" s="8" t="s">
        <v>77</v>
      </c>
      <c r="X16" s="9" t="s">
        <v>113</v>
      </c>
      <c r="Y16" s="8" t="s">
        <v>114</v>
      </c>
    </row>
    <row r="17" spans="1:25" ht="25.35">
      <c r="A17" s="6">
        <v>2223360</v>
      </c>
      <c r="B17" s="7">
        <v>44921</v>
      </c>
      <c r="C17" s="6" t="s">
        <v>103</v>
      </c>
      <c r="D17" s="6">
        <v>2037</v>
      </c>
      <c r="E17" s="6" t="s">
        <v>31</v>
      </c>
      <c r="F17" s="6">
        <v>361342</v>
      </c>
      <c r="G17" s="6">
        <v>173451</v>
      </c>
      <c r="H17" s="6">
        <v>3</v>
      </c>
      <c r="I17" s="6">
        <v>1</v>
      </c>
      <c r="J17" s="6">
        <v>0</v>
      </c>
      <c r="K17" s="6">
        <v>0</v>
      </c>
      <c r="L17" s="6">
        <v>1</v>
      </c>
      <c r="M17" s="6">
        <v>2</v>
      </c>
      <c r="N17" s="6">
        <v>0</v>
      </c>
      <c r="O17" s="6">
        <v>0</v>
      </c>
      <c r="P17" s="6">
        <v>0</v>
      </c>
      <c r="Q17" s="6">
        <v>0</v>
      </c>
      <c r="R17" s="6" t="s">
        <v>94</v>
      </c>
      <c r="S17" s="6" t="s">
        <v>89</v>
      </c>
      <c r="T17" s="6" t="s">
        <v>74</v>
      </c>
      <c r="U17" s="6" t="s">
        <v>91</v>
      </c>
      <c r="V17" s="6" t="s">
        <v>76</v>
      </c>
      <c r="W17" s="8" t="s">
        <v>77</v>
      </c>
      <c r="X17" s="9" t="s">
        <v>115</v>
      </c>
      <c r="Y17" s="8" t="s">
        <v>116</v>
      </c>
    </row>
    <row r="18" spans="1:25" ht="25.35">
      <c r="A18" s="6">
        <v>2300471</v>
      </c>
      <c r="B18" s="7">
        <v>44933</v>
      </c>
      <c r="C18" s="6" t="s">
        <v>117</v>
      </c>
      <c r="D18" s="10">
        <v>241</v>
      </c>
      <c r="E18" s="6" t="s">
        <v>31</v>
      </c>
      <c r="F18" s="6">
        <v>361459</v>
      </c>
      <c r="G18" s="6">
        <v>173480</v>
      </c>
      <c r="H18" s="6">
        <v>1</v>
      </c>
      <c r="I18" s="6">
        <v>1</v>
      </c>
      <c r="J18" s="6">
        <v>0</v>
      </c>
      <c r="K18" s="6">
        <v>0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 t="s">
        <v>94</v>
      </c>
      <c r="S18" s="6" t="s">
        <v>89</v>
      </c>
      <c r="T18" s="6" t="s">
        <v>74</v>
      </c>
      <c r="U18" s="6" t="s">
        <v>91</v>
      </c>
      <c r="V18" s="6" t="s">
        <v>76</v>
      </c>
      <c r="W18" s="8" t="s">
        <v>77</v>
      </c>
      <c r="X18" s="9" t="s">
        <v>97</v>
      </c>
      <c r="Y18" s="8" t="s">
        <v>118</v>
      </c>
    </row>
    <row r="19" spans="1:25" ht="25.35">
      <c r="A19" s="6">
        <v>2301022</v>
      </c>
      <c r="B19" s="7">
        <v>44933</v>
      </c>
      <c r="C19" s="6" t="s">
        <v>117</v>
      </c>
      <c r="D19" s="10">
        <v>729</v>
      </c>
      <c r="E19" s="6" t="s">
        <v>29</v>
      </c>
      <c r="F19" s="6">
        <v>361695</v>
      </c>
      <c r="G19" s="6">
        <v>172950</v>
      </c>
      <c r="H19" s="6">
        <v>2</v>
      </c>
      <c r="I19" s="6">
        <v>4</v>
      </c>
      <c r="J19" s="6">
        <v>0</v>
      </c>
      <c r="K19" s="6">
        <v>1</v>
      </c>
      <c r="L19" s="6">
        <v>3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 t="s">
        <v>72</v>
      </c>
      <c r="S19" s="6" t="s">
        <v>89</v>
      </c>
      <c r="T19" s="6" t="s">
        <v>74</v>
      </c>
      <c r="U19" s="6" t="s">
        <v>75</v>
      </c>
      <c r="V19" s="6" t="s">
        <v>76</v>
      </c>
      <c r="W19" s="8" t="s">
        <v>77</v>
      </c>
      <c r="X19" s="9" t="s">
        <v>111</v>
      </c>
      <c r="Y19" s="8" t="s">
        <v>119</v>
      </c>
    </row>
    <row r="20" spans="1:25" ht="25.35">
      <c r="A20" s="6">
        <v>2300516</v>
      </c>
      <c r="B20" s="7">
        <v>44935</v>
      </c>
      <c r="C20" s="6" t="s">
        <v>103</v>
      </c>
      <c r="D20" s="6">
        <v>1937</v>
      </c>
      <c r="E20" s="6" t="s">
        <v>29</v>
      </c>
      <c r="F20" s="6">
        <v>363170</v>
      </c>
      <c r="G20" s="6">
        <v>173343</v>
      </c>
      <c r="H20" s="6">
        <v>2</v>
      </c>
      <c r="I20" s="6">
        <v>2</v>
      </c>
      <c r="J20" s="6">
        <v>0</v>
      </c>
      <c r="K20" s="6">
        <v>2</v>
      </c>
      <c r="L20" s="6">
        <v>0</v>
      </c>
      <c r="M20" s="6">
        <v>1</v>
      </c>
      <c r="N20" s="6">
        <v>0</v>
      </c>
      <c r="O20" s="6">
        <v>0</v>
      </c>
      <c r="P20" s="6">
        <v>2</v>
      </c>
      <c r="Q20" s="6">
        <v>0</v>
      </c>
      <c r="R20" s="6" t="s">
        <v>94</v>
      </c>
      <c r="S20" s="6" t="s">
        <v>89</v>
      </c>
      <c r="T20" s="6" t="s">
        <v>90</v>
      </c>
      <c r="U20" s="6" t="s">
        <v>91</v>
      </c>
      <c r="V20" s="6" t="s">
        <v>76</v>
      </c>
      <c r="W20" s="8" t="s">
        <v>77</v>
      </c>
      <c r="X20" s="9" t="s">
        <v>120</v>
      </c>
      <c r="Y20" s="8" t="s">
        <v>121</v>
      </c>
    </row>
    <row r="21" spans="1:25" ht="25.35">
      <c r="A21" s="6">
        <v>2300534</v>
      </c>
      <c r="B21" s="7">
        <v>44935</v>
      </c>
      <c r="C21" s="6" t="s">
        <v>103</v>
      </c>
      <c r="D21" s="6">
        <v>1423</v>
      </c>
      <c r="E21" s="6" t="s">
        <v>31</v>
      </c>
      <c r="F21" s="6">
        <v>360813</v>
      </c>
      <c r="G21" s="6">
        <v>173247</v>
      </c>
      <c r="H21" s="6">
        <v>2</v>
      </c>
      <c r="I21" s="6">
        <v>1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 t="s">
        <v>72</v>
      </c>
      <c r="S21" s="6" t="s">
        <v>73</v>
      </c>
      <c r="T21" s="6" t="s">
        <v>74</v>
      </c>
      <c r="U21" s="6" t="s">
        <v>75</v>
      </c>
      <c r="V21" s="6" t="s">
        <v>76</v>
      </c>
      <c r="W21" s="8" t="s">
        <v>77</v>
      </c>
      <c r="X21" s="9" t="s">
        <v>122</v>
      </c>
      <c r="Y21" s="8" t="s">
        <v>123</v>
      </c>
    </row>
    <row r="22" spans="1:25" ht="25.35">
      <c r="A22" s="6">
        <v>2300567</v>
      </c>
      <c r="B22" s="7">
        <v>44938</v>
      </c>
      <c r="C22" s="6" t="s">
        <v>80</v>
      </c>
      <c r="D22" s="6">
        <v>1530</v>
      </c>
      <c r="E22" s="6" t="s">
        <v>31</v>
      </c>
      <c r="F22" s="6">
        <v>360519</v>
      </c>
      <c r="G22" s="6">
        <v>172945</v>
      </c>
      <c r="H22" s="6">
        <v>3</v>
      </c>
      <c r="I22" s="6">
        <v>1</v>
      </c>
      <c r="J22" s="6">
        <v>0</v>
      </c>
      <c r="K22" s="6">
        <v>0</v>
      </c>
      <c r="L22" s="6">
        <v>1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 t="s">
        <v>72</v>
      </c>
      <c r="S22" s="6" t="s">
        <v>73</v>
      </c>
      <c r="T22" s="6" t="s">
        <v>124</v>
      </c>
      <c r="U22" s="6" t="s">
        <v>91</v>
      </c>
      <c r="V22" s="6" t="s">
        <v>76</v>
      </c>
      <c r="W22" s="8" t="s">
        <v>77</v>
      </c>
      <c r="X22" s="9" t="s">
        <v>125</v>
      </c>
      <c r="Y22" s="8" t="s">
        <v>126</v>
      </c>
    </row>
    <row r="23" spans="1:25" ht="25.35">
      <c r="A23" s="6">
        <v>2300444</v>
      </c>
      <c r="B23" s="7">
        <v>44966</v>
      </c>
      <c r="C23" s="6" t="s">
        <v>80</v>
      </c>
      <c r="D23" s="6">
        <v>1715</v>
      </c>
      <c r="E23" s="6" t="s">
        <v>31</v>
      </c>
      <c r="F23" s="6">
        <v>360994</v>
      </c>
      <c r="G23" s="6">
        <v>173363</v>
      </c>
      <c r="H23" s="6">
        <v>2</v>
      </c>
      <c r="I23" s="6">
        <v>1</v>
      </c>
      <c r="J23" s="6">
        <v>0</v>
      </c>
      <c r="K23" s="6">
        <v>0</v>
      </c>
      <c r="L23" s="6">
        <v>1</v>
      </c>
      <c r="M23" s="6">
        <v>0</v>
      </c>
      <c r="N23" s="6">
        <v>1</v>
      </c>
      <c r="O23" s="6">
        <v>0</v>
      </c>
      <c r="P23" s="6">
        <v>0</v>
      </c>
      <c r="Q23" s="6">
        <v>0</v>
      </c>
      <c r="R23" s="6" t="s">
        <v>72</v>
      </c>
      <c r="S23" s="6" t="s">
        <v>89</v>
      </c>
      <c r="T23" s="6" t="s">
        <v>74</v>
      </c>
      <c r="U23" s="6" t="s">
        <v>75</v>
      </c>
      <c r="V23" s="6" t="s">
        <v>76</v>
      </c>
      <c r="W23" s="8" t="s">
        <v>77</v>
      </c>
      <c r="X23" s="9" t="s">
        <v>102</v>
      </c>
      <c r="Y23" s="8" t="s">
        <v>127</v>
      </c>
    </row>
    <row r="24" spans="1:25">
      <c r="A24" s="6">
        <v>2300896</v>
      </c>
      <c r="B24" s="7">
        <v>44971</v>
      </c>
      <c r="C24" s="6" t="s">
        <v>86</v>
      </c>
      <c r="D24" s="6">
        <v>1620</v>
      </c>
      <c r="E24" s="6" t="s">
        <v>31</v>
      </c>
      <c r="F24" s="6">
        <v>361752</v>
      </c>
      <c r="G24" s="6">
        <v>173215</v>
      </c>
      <c r="H24" s="6">
        <v>2</v>
      </c>
      <c r="I24" s="6">
        <v>2</v>
      </c>
      <c r="J24" s="6">
        <v>0</v>
      </c>
      <c r="K24" s="6">
        <v>0</v>
      </c>
      <c r="L24" s="6">
        <v>2</v>
      </c>
      <c r="M24" s="6">
        <v>1</v>
      </c>
      <c r="N24" s="6">
        <v>0</v>
      </c>
      <c r="O24" s="6">
        <v>0</v>
      </c>
      <c r="P24" s="6">
        <v>0</v>
      </c>
      <c r="Q24" s="6">
        <v>0</v>
      </c>
      <c r="R24" s="6" t="s">
        <v>72</v>
      </c>
      <c r="S24" s="6" t="s">
        <v>73</v>
      </c>
      <c r="T24" s="6" t="s">
        <v>74</v>
      </c>
      <c r="U24" s="6" t="s">
        <v>75</v>
      </c>
      <c r="V24" s="6" t="s">
        <v>76</v>
      </c>
      <c r="W24" s="8" t="s">
        <v>77</v>
      </c>
      <c r="X24" s="9" t="s">
        <v>128</v>
      </c>
      <c r="Y24" s="8" t="s">
        <v>98</v>
      </c>
    </row>
    <row r="25" spans="1:25" ht="25.35">
      <c r="A25" s="6">
        <v>2300655</v>
      </c>
      <c r="B25" s="7">
        <v>44974</v>
      </c>
      <c r="C25" s="6" t="s">
        <v>71</v>
      </c>
      <c r="D25" s="6">
        <v>1539</v>
      </c>
      <c r="E25" s="6" t="s">
        <v>31</v>
      </c>
      <c r="F25" s="6">
        <v>361177</v>
      </c>
      <c r="G25" s="6">
        <v>173389</v>
      </c>
      <c r="H25" s="6">
        <v>3</v>
      </c>
      <c r="I25" s="6">
        <v>2</v>
      </c>
      <c r="J25" s="6">
        <v>0</v>
      </c>
      <c r="K25" s="6">
        <v>0</v>
      </c>
      <c r="L25" s="6">
        <v>2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 t="s">
        <v>72</v>
      </c>
      <c r="S25" s="6" t="s">
        <v>73</v>
      </c>
      <c r="T25" s="6" t="s">
        <v>74</v>
      </c>
      <c r="U25" s="6" t="s">
        <v>91</v>
      </c>
      <c r="V25" s="6" t="s">
        <v>76</v>
      </c>
      <c r="W25" s="8" t="s">
        <v>77</v>
      </c>
      <c r="X25" s="9" t="s">
        <v>125</v>
      </c>
      <c r="Y25" s="8" t="s">
        <v>129</v>
      </c>
    </row>
    <row r="26" spans="1:25" ht="25.35">
      <c r="A26" s="6">
        <v>2300677</v>
      </c>
      <c r="B26" s="7">
        <v>44977</v>
      </c>
      <c r="C26" s="6" t="s">
        <v>103</v>
      </c>
      <c r="D26" s="6">
        <v>1120</v>
      </c>
      <c r="E26" s="6" t="s">
        <v>31</v>
      </c>
      <c r="F26" s="6">
        <v>362391</v>
      </c>
      <c r="G26" s="6">
        <v>173418</v>
      </c>
      <c r="H26" s="6">
        <v>6</v>
      </c>
      <c r="I26" s="6">
        <v>1</v>
      </c>
      <c r="J26" s="6">
        <v>0</v>
      </c>
      <c r="K26" s="6">
        <v>0</v>
      </c>
      <c r="L26" s="6">
        <v>1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 t="s">
        <v>72</v>
      </c>
      <c r="S26" s="6" t="s">
        <v>73</v>
      </c>
      <c r="T26" s="6" t="s">
        <v>104</v>
      </c>
      <c r="U26" s="6" t="s">
        <v>75</v>
      </c>
      <c r="V26" s="6" t="s">
        <v>130</v>
      </c>
      <c r="W26" s="8" t="s">
        <v>77</v>
      </c>
      <c r="X26" s="9" t="s">
        <v>131</v>
      </c>
      <c r="Y26" s="8" t="s">
        <v>132</v>
      </c>
    </row>
    <row r="27" spans="1:25" ht="25.35">
      <c r="A27" s="6">
        <v>2300630</v>
      </c>
      <c r="B27" s="7">
        <v>44984</v>
      </c>
      <c r="C27" s="6" t="s">
        <v>103</v>
      </c>
      <c r="D27" s="10">
        <v>915</v>
      </c>
      <c r="E27" s="6" t="s">
        <v>31</v>
      </c>
      <c r="F27" s="6">
        <v>361023</v>
      </c>
      <c r="G27" s="6">
        <v>173365</v>
      </c>
      <c r="H27" s="6">
        <v>2</v>
      </c>
      <c r="I27" s="6">
        <v>1</v>
      </c>
      <c r="J27" s="6">
        <v>0</v>
      </c>
      <c r="K27" s="6">
        <v>0</v>
      </c>
      <c r="L27" s="6">
        <v>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 t="s">
        <v>72</v>
      </c>
      <c r="S27" s="6" t="s">
        <v>73</v>
      </c>
      <c r="T27" s="6" t="s">
        <v>90</v>
      </c>
      <c r="U27" s="6" t="s">
        <v>75</v>
      </c>
      <c r="V27" s="6" t="s">
        <v>76</v>
      </c>
      <c r="W27" s="8" t="s">
        <v>77</v>
      </c>
      <c r="X27" s="9" t="s">
        <v>133</v>
      </c>
      <c r="Y27" s="8" t="s">
        <v>127</v>
      </c>
    </row>
    <row r="28" spans="1:25" ht="25.35">
      <c r="A28" s="6">
        <v>2300621</v>
      </c>
      <c r="B28" s="7">
        <v>44994</v>
      </c>
      <c r="C28" s="6" t="s">
        <v>80</v>
      </c>
      <c r="D28" s="6">
        <v>2120</v>
      </c>
      <c r="E28" s="6" t="s">
        <v>31</v>
      </c>
      <c r="F28" s="6">
        <v>360972</v>
      </c>
      <c r="G28" s="6">
        <v>173362</v>
      </c>
      <c r="H28" s="6">
        <v>2</v>
      </c>
      <c r="I28" s="6">
        <v>1</v>
      </c>
      <c r="J28" s="6">
        <v>0</v>
      </c>
      <c r="K28" s="6">
        <v>0</v>
      </c>
      <c r="L28" s="6">
        <v>1</v>
      </c>
      <c r="M28" s="6">
        <v>0</v>
      </c>
      <c r="N28" s="6">
        <v>1</v>
      </c>
      <c r="O28" s="6">
        <v>0</v>
      </c>
      <c r="P28" s="6">
        <v>0</v>
      </c>
      <c r="Q28" s="6">
        <v>0</v>
      </c>
      <c r="R28" s="6" t="s">
        <v>94</v>
      </c>
      <c r="S28" s="6" t="s">
        <v>89</v>
      </c>
      <c r="T28" s="6" t="s">
        <v>90</v>
      </c>
      <c r="U28" s="6" t="s">
        <v>91</v>
      </c>
      <c r="V28" s="6" t="s">
        <v>76</v>
      </c>
      <c r="W28" s="8" t="s">
        <v>77</v>
      </c>
      <c r="X28" s="9" t="s">
        <v>102</v>
      </c>
      <c r="Y28" s="8" t="s">
        <v>85</v>
      </c>
    </row>
    <row r="29" spans="1:25" ht="38.1">
      <c r="A29" s="6">
        <v>2301154</v>
      </c>
      <c r="B29" s="7">
        <v>45001</v>
      </c>
      <c r="C29" s="6" t="s">
        <v>80</v>
      </c>
      <c r="D29" s="6">
        <v>2108</v>
      </c>
      <c r="E29" s="6" t="s">
        <v>31</v>
      </c>
      <c r="F29" s="6">
        <v>362113</v>
      </c>
      <c r="G29" s="6">
        <v>173568</v>
      </c>
      <c r="H29" s="6">
        <v>2</v>
      </c>
      <c r="I29" s="6">
        <v>1</v>
      </c>
      <c r="J29" s="6">
        <v>0</v>
      </c>
      <c r="K29" s="6">
        <v>0</v>
      </c>
      <c r="L29" s="6">
        <v>1</v>
      </c>
      <c r="M29" s="6">
        <v>1</v>
      </c>
      <c r="N29" s="6">
        <v>0</v>
      </c>
      <c r="O29" s="6">
        <v>0</v>
      </c>
      <c r="P29" s="6">
        <v>0</v>
      </c>
      <c r="Q29" s="6">
        <v>0</v>
      </c>
      <c r="R29" s="6" t="s">
        <v>72</v>
      </c>
      <c r="S29" s="6" t="s">
        <v>89</v>
      </c>
      <c r="T29" s="6" t="s">
        <v>90</v>
      </c>
      <c r="U29" s="6" t="s">
        <v>91</v>
      </c>
      <c r="V29" s="6" t="s">
        <v>76</v>
      </c>
      <c r="W29" s="8" t="s">
        <v>77</v>
      </c>
      <c r="X29" s="9" t="s">
        <v>134</v>
      </c>
      <c r="Y29" s="8" t="s">
        <v>135</v>
      </c>
    </row>
    <row r="30" spans="1:25" ht="38.1">
      <c r="A30" s="6">
        <v>2301201</v>
      </c>
      <c r="B30" s="7">
        <v>45007</v>
      </c>
      <c r="C30" s="6" t="s">
        <v>83</v>
      </c>
      <c r="D30" s="6">
        <v>2037</v>
      </c>
      <c r="E30" s="6" t="s">
        <v>31</v>
      </c>
      <c r="F30" s="6">
        <v>361583</v>
      </c>
      <c r="G30" s="6">
        <v>173520</v>
      </c>
      <c r="H30" s="6">
        <v>1</v>
      </c>
      <c r="I30" s="6">
        <v>1</v>
      </c>
      <c r="J30" s="6">
        <v>0</v>
      </c>
      <c r="K30" s="6">
        <v>0</v>
      </c>
      <c r="L30" s="6">
        <v>1</v>
      </c>
      <c r="M30" s="6">
        <v>0</v>
      </c>
      <c r="N30" s="6">
        <v>0</v>
      </c>
      <c r="O30" s="6">
        <v>1</v>
      </c>
      <c r="P30" s="6">
        <v>0</v>
      </c>
      <c r="Q30" s="6">
        <v>0</v>
      </c>
      <c r="R30" s="6" t="s">
        <v>99</v>
      </c>
      <c r="S30" s="6" t="s">
        <v>89</v>
      </c>
      <c r="T30" s="6" t="s">
        <v>74</v>
      </c>
      <c r="U30" s="6" t="s">
        <v>75</v>
      </c>
      <c r="V30" s="6" t="s">
        <v>76</v>
      </c>
      <c r="W30" s="8" t="s">
        <v>77</v>
      </c>
      <c r="X30" s="9" t="s">
        <v>113</v>
      </c>
      <c r="Y30" s="8" t="s">
        <v>136</v>
      </c>
    </row>
    <row r="31" spans="1:25" ht="38.1">
      <c r="A31" s="6">
        <v>2300442</v>
      </c>
      <c r="B31" s="7">
        <v>45011</v>
      </c>
      <c r="C31" s="6" t="s">
        <v>107</v>
      </c>
      <c r="D31" s="6">
        <v>2325</v>
      </c>
      <c r="E31" s="6" t="s">
        <v>31</v>
      </c>
      <c r="F31" s="6">
        <v>360937</v>
      </c>
      <c r="G31" s="6">
        <v>173359</v>
      </c>
      <c r="H31" s="6">
        <v>2</v>
      </c>
      <c r="I31" s="6">
        <v>1</v>
      </c>
      <c r="J31" s="6">
        <v>0</v>
      </c>
      <c r="K31" s="6">
        <v>0</v>
      </c>
      <c r="L31" s="6">
        <v>1</v>
      </c>
      <c r="M31" s="6">
        <v>1</v>
      </c>
      <c r="N31" s="6">
        <v>0</v>
      </c>
      <c r="O31" s="6">
        <v>0</v>
      </c>
      <c r="P31" s="6">
        <v>0</v>
      </c>
      <c r="Q31" s="6">
        <v>0</v>
      </c>
      <c r="R31" s="6" t="s">
        <v>99</v>
      </c>
      <c r="S31" s="6" t="s">
        <v>89</v>
      </c>
      <c r="T31" s="6" t="s">
        <v>74</v>
      </c>
      <c r="U31" s="6" t="s">
        <v>99</v>
      </c>
      <c r="V31" s="6" t="s">
        <v>76</v>
      </c>
      <c r="W31" s="8" t="s">
        <v>77</v>
      </c>
      <c r="X31" s="9" t="s">
        <v>78</v>
      </c>
      <c r="Y31" s="8" t="s">
        <v>137</v>
      </c>
    </row>
    <row r="32" spans="1:25" ht="38.1">
      <c r="A32" s="6">
        <v>2301189</v>
      </c>
      <c r="B32" s="7">
        <v>45046</v>
      </c>
      <c r="C32" s="6" t="s">
        <v>107</v>
      </c>
      <c r="D32" s="6">
        <v>2258</v>
      </c>
      <c r="E32" s="6" t="s">
        <v>31</v>
      </c>
      <c r="F32" s="6">
        <v>360767</v>
      </c>
      <c r="G32" s="6">
        <v>173379</v>
      </c>
      <c r="H32" s="6">
        <v>2</v>
      </c>
      <c r="I32" s="6">
        <v>2</v>
      </c>
      <c r="J32" s="6">
        <v>0</v>
      </c>
      <c r="K32" s="6">
        <v>0</v>
      </c>
      <c r="L32" s="6">
        <v>2</v>
      </c>
      <c r="M32" s="6">
        <v>1</v>
      </c>
      <c r="N32" s="6">
        <v>0</v>
      </c>
      <c r="O32" s="6">
        <v>0</v>
      </c>
      <c r="P32" s="6">
        <v>0</v>
      </c>
      <c r="Q32" s="6">
        <v>0</v>
      </c>
      <c r="R32" s="6" t="s">
        <v>72</v>
      </c>
      <c r="S32" s="6" t="s">
        <v>89</v>
      </c>
      <c r="T32" s="6" t="s">
        <v>90</v>
      </c>
      <c r="U32" s="6" t="s">
        <v>75</v>
      </c>
      <c r="V32" s="6" t="s">
        <v>76</v>
      </c>
      <c r="W32" s="8" t="s">
        <v>77</v>
      </c>
      <c r="X32" s="9" t="s">
        <v>78</v>
      </c>
      <c r="Y32" s="8" t="s">
        <v>138</v>
      </c>
    </row>
    <row r="33" spans="1:25" ht="25.35">
      <c r="A33" s="6">
        <v>2301764</v>
      </c>
      <c r="B33" s="7">
        <v>45049</v>
      </c>
      <c r="C33" s="6" t="s">
        <v>83</v>
      </c>
      <c r="D33" s="6">
        <v>1000</v>
      </c>
      <c r="E33" s="6" t="s">
        <v>31</v>
      </c>
      <c r="F33" s="6">
        <v>362075</v>
      </c>
      <c r="G33" s="6">
        <v>173544</v>
      </c>
      <c r="H33" s="6">
        <v>2</v>
      </c>
      <c r="I33" s="6">
        <v>1</v>
      </c>
      <c r="J33" s="6">
        <v>0</v>
      </c>
      <c r="K33" s="6">
        <v>0</v>
      </c>
      <c r="L33" s="6">
        <v>1</v>
      </c>
      <c r="M33" s="6">
        <v>0</v>
      </c>
      <c r="N33" s="6">
        <v>1</v>
      </c>
      <c r="O33" s="6">
        <v>0</v>
      </c>
      <c r="P33" s="6">
        <v>0</v>
      </c>
      <c r="Q33" s="6">
        <v>0</v>
      </c>
      <c r="R33" s="6" t="s">
        <v>72</v>
      </c>
      <c r="S33" s="6" t="s">
        <v>73</v>
      </c>
      <c r="T33" s="6" t="s">
        <v>90</v>
      </c>
      <c r="U33" s="6" t="s">
        <v>75</v>
      </c>
      <c r="V33" s="6" t="s">
        <v>76</v>
      </c>
      <c r="W33" s="8" t="s">
        <v>77</v>
      </c>
      <c r="X33" s="9" t="s">
        <v>102</v>
      </c>
      <c r="Y33" s="8" t="s">
        <v>139</v>
      </c>
    </row>
    <row r="34" spans="1:25" ht="25.35">
      <c r="A34" s="6">
        <v>2400728</v>
      </c>
      <c r="B34" s="7">
        <v>45065</v>
      </c>
      <c r="C34" s="6" t="s">
        <v>71</v>
      </c>
      <c r="D34" s="6">
        <v>1900</v>
      </c>
      <c r="E34" s="6" t="s">
        <v>31</v>
      </c>
      <c r="F34" s="6">
        <v>360884</v>
      </c>
      <c r="G34" s="6">
        <v>173368</v>
      </c>
      <c r="H34" s="6">
        <v>2</v>
      </c>
      <c r="I34" s="6">
        <v>1</v>
      </c>
      <c r="J34" s="6">
        <v>0</v>
      </c>
      <c r="K34" s="6">
        <v>0</v>
      </c>
      <c r="L34" s="6">
        <v>1</v>
      </c>
      <c r="M34" s="6">
        <v>0</v>
      </c>
      <c r="N34" s="6">
        <v>1</v>
      </c>
      <c r="O34" s="6">
        <v>0</v>
      </c>
      <c r="P34" s="6">
        <v>1</v>
      </c>
      <c r="Q34" s="6">
        <v>0</v>
      </c>
      <c r="R34" s="6" t="s">
        <v>72</v>
      </c>
      <c r="S34" s="6" t="s">
        <v>73</v>
      </c>
      <c r="T34" s="6" t="s">
        <v>74</v>
      </c>
      <c r="U34" s="6" t="s">
        <v>75</v>
      </c>
      <c r="V34" s="6" t="s">
        <v>76</v>
      </c>
      <c r="W34" s="8" t="s">
        <v>77</v>
      </c>
      <c r="X34" s="9" t="s">
        <v>81</v>
      </c>
      <c r="Y34" s="8" t="s">
        <v>140</v>
      </c>
    </row>
    <row r="35" spans="1:25" ht="25.35">
      <c r="A35" s="6">
        <v>2301681</v>
      </c>
      <c r="B35" s="7">
        <v>45096</v>
      </c>
      <c r="C35" s="6" t="s">
        <v>103</v>
      </c>
      <c r="D35" s="10">
        <v>829</v>
      </c>
      <c r="E35" s="6" t="s">
        <v>31</v>
      </c>
      <c r="F35" s="6">
        <v>361578</v>
      </c>
      <c r="G35" s="6">
        <v>172688</v>
      </c>
      <c r="H35" s="6">
        <v>2</v>
      </c>
      <c r="I35" s="6">
        <v>1</v>
      </c>
      <c r="J35" s="6">
        <v>0</v>
      </c>
      <c r="K35" s="6">
        <v>0</v>
      </c>
      <c r="L35" s="6">
        <v>1</v>
      </c>
      <c r="M35" s="6">
        <v>1</v>
      </c>
      <c r="N35" s="6">
        <v>0</v>
      </c>
      <c r="O35" s="6">
        <v>0</v>
      </c>
      <c r="P35" s="6">
        <v>0</v>
      </c>
      <c r="Q35" s="6">
        <v>0</v>
      </c>
      <c r="R35" s="6" t="s">
        <v>72</v>
      </c>
      <c r="S35" s="6" t="s">
        <v>73</v>
      </c>
      <c r="T35" s="6" t="s">
        <v>90</v>
      </c>
      <c r="U35" s="6" t="s">
        <v>75</v>
      </c>
      <c r="V35" s="6" t="s">
        <v>76</v>
      </c>
      <c r="W35" s="8" t="s">
        <v>77</v>
      </c>
      <c r="X35" s="9" t="s">
        <v>120</v>
      </c>
      <c r="Y35" s="8" t="s">
        <v>141</v>
      </c>
    </row>
    <row r="36" spans="1:25" ht="25.35">
      <c r="A36" s="6">
        <v>2301194</v>
      </c>
      <c r="B36" s="7">
        <v>45097</v>
      </c>
      <c r="C36" s="6" t="s">
        <v>86</v>
      </c>
      <c r="D36" s="6">
        <v>2045</v>
      </c>
      <c r="E36" s="6" t="s">
        <v>31</v>
      </c>
      <c r="F36" s="6">
        <v>361148</v>
      </c>
      <c r="G36" s="6">
        <v>173032</v>
      </c>
      <c r="H36" s="6">
        <v>2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1</v>
      </c>
      <c r="O36" s="6">
        <v>0</v>
      </c>
      <c r="P36" s="6">
        <v>0</v>
      </c>
      <c r="Q36" s="6">
        <v>0</v>
      </c>
      <c r="R36" s="6" t="s">
        <v>72</v>
      </c>
      <c r="S36" s="6" t="s">
        <v>73</v>
      </c>
      <c r="T36" s="6" t="s">
        <v>90</v>
      </c>
      <c r="U36" s="6" t="s">
        <v>91</v>
      </c>
      <c r="V36" s="6" t="s">
        <v>76</v>
      </c>
      <c r="W36" s="8" t="s">
        <v>77</v>
      </c>
      <c r="X36" s="9" t="s">
        <v>84</v>
      </c>
      <c r="Y36" s="8" t="s">
        <v>142</v>
      </c>
    </row>
    <row r="37" spans="1:25" ht="25.35">
      <c r="A37" s="6">
        <v>2400057</v>
      </c>
      <c r="B37" s="7">
        <v>45119</v>
      </c>
      <c r="C37" s="6" t="s">
        <v>83</v>
      </c>
      <c r="D37" s="6">
        <v>1415</v>
      </c>
      <c r="E37" s="6" t="s">
        <v>31</v>
      </c>
      <c r="F37" s="6">
        <v>362024</v>
      </c>
      <c r="G37" s="6">
        <v>173535</v>
      </c>
      <c r="H37" s="6">
        <v>2</v>
      </c>
      <c r="I37" s="6">
        <v>1</v>
      </c>
      <c r="J37" s="6">
        <v>0</v>
      </c>
      <c r="K37" s="6">
        <v>0</v>
      </c>
      <c r="L37" s="6">
        <v>1</v>
      </c>
      <c r="M37" s="6">
        <v>1</v>
      </c>
      <c r="N37" s="6">
        <v>0</v>
      </c>
      <c r="O37" s="6">
        <v>0</v>
      </c>
      <c r="P37" s="6">
        <v>0</v>
      </c>
      <c r="Q37" s="6">
        <v>0</v>
      </c>
      <c r="R37" s="6" t="s">
        <v>143</v>
      </c>
      <c r="S37" s="6" t="s">
        <v>73</v>
      </c>
      <c r="T37" s="6" t="s">
        <v>90</v>
      </c>
      <c r="U37" s="6" t="s">
        <v>75</v>
      </c>
      <c r="V37" s="6" t="s">
        <v>76</v>
      </c>
      <c r="W37" s="8" t="s">
        <v>77</v>
      </c>
      <c r="X37" s="9" t="s">
        <v>120</v>
      </c>
      <c r="Y37" s="8" t="s">
        <v>144</v>
      </c>
    </row>
    <row r="38" spans="1:25">
      <c r="A38" s="6">
        <v>2400176</v>
      </c>
      <c r="B38" s="7">
        <v>45128</v>
      </c>
      <c r="C38" s="6" t="s">
        <v>71</v>
      </c>
      <c r="D38" s="6">
        <v>1236</v>
      </c>
      <c r="E38" s="6" t="s">
        <v>31</v>
      </c>
      <c r="F38" s="6">
        <v>362288</v>
      </c>
      <c r="G38" s="6">
        <v>173159</v>
      </c>
      <c r="H38" s="6">
        <v>2</v>
      </c>
      <c r="I38" s="6">
        <v>1</v>
      </c>
      <c r="J38" s="6">
        <v>0</v>
      </c>
      <c r="K38" s="6">
        <v>0</v>
      </c>
      <c r="L38" s="6">
        <v>1</v>
      </c>
      <c r="M38" s="6">
        <v>1</v>
      </c>
      <c r="N38" s="6">
        <v>0</v>
      </c>
      <c r="O38" s="6">
        <v>0</v>
      </c>
      <c r="P38" s="6">
        <v>0</v>
      </c>
      <c r="Q38" s="6">
        <v>0</v>
      </c>
      <c r="R38" s="6" t="s">
        <v>72</v>
      </c>
      <c r="S38" s="6" t="s">
        <v>73</v>
      </c>
      <c r="T38" s="6" t="s">
        <v>74</v>
      </c>
      <c r="U38" s="6" t="s">
        <v>75</v>
      </c>
      <c r="V38" s="6" t="s">
        <v>76</v>
      </c>
      <c r="W38" s="8" t="s">
        <v>77</v>
      </c>
      <c r="X38" s="9" t="s">
        <v>145</v>
      </c>
      <c r="Y38" s="8" t="s">
        <v>146</v>
      </c>
    </row>
    <row r="39" spans="1:25" ht="25.35">
      <c r="A39" s="6">
        <v>2301794</v>
      </c>
      <c r="B39" s="7">
        <v>45129</v>
      </c>
      <c r="C39" s="6" t="s">
        <v>117</v>
      </c>
      <c r="D39" s="6">
        <v>1930</v>
      </c>
      <c r="E39" s="6" t="s">
        <v>31</v>
      </c>
      <c r="F39" s="6">
        <v>360798</v>
      </c>
      <c r="G39" s="6">
        <v>173372</v>
      </c>
      <c r="H39" s="6">
        <v>2</v>
      </c>
      <c r="I39" s="6">
        <v>1</v>
      </c>
      <c r="J39" s="6">
        <v>0</v>
      </c>
      <c r="K39" s="6">
        <v>0</v>
      </c>
      <c r="L39" s="6">
        <v>1</v>
      </c>
      <c r="M39" s="6">
        <v>0</v>
      </c>
      <c r="N39" s="6">
        <v>1</v>
      </c>
      <c r="O39" s="6">
        <v>0</v>
      </c>
      <c r="P39" s="6">
        <v>0</v>
      </c>
      <c r="Q39" s="6">
        <v>0</v>
      </c>
      <c r="R39" s="6" t="s">
        <v>72</v>
      </c>
      <c r="S39" s="6" t="s">
        <v>73</v>
      </c>
      <c r="T39" s="6" t="s">
        <v>74</v>
      </c>
      <c r="U39" s="6" t="s">
        <v>75</v>
      </c>
      <c r="V39" s="6" t="s">
        <v>76</v>
      </c>
      <c r="W39" s="8" t="s">
        <v>77</v>
      </c>
      <c r="X39" s="9" t="s">
        <v>102</v>
      </c>
      <c r="Y39" s="8" t="s">
        <v>147</v>
      </c>
    </row>
    <row r="40" spans="1:25" ht="25.35">
      <c r="A40" s="6">
        <v>2400021</v>
      </c>
      <c r="B40" s="7">
        <v>45148</v>
      </c>
      <c r="C40" s="6" t="s">
        <v>80</v>
      </c>
      <c r="D40" s="10">
        <v>955</v>
      </c>
      <c r="E40" s="6" t="s">
        <v>31</v>
      </c>
      <c r="F40" s="6">
        <v>360915</v>
      </c>
      <c r="G40" s="6">
        <v>173363</v>
      </c>
      <c r="H40" s="6">
        <v>2</v>
      </c>
      <c r="I40" s="6">
        <v>1</v>
      </c>
      <c r="J40" s="6">
        <v>0</v>
      </c>
      <c r="K40" s="6">
        <v>0</v>
      </c>
      <c r="L40" s="6">
        <v>1</v>
      </c>
      <c r="M40" s="6">
        <v>0</v>
      </c>
      <c r="N40" s="6">
        <v>1</v>
      </c>
      <c r="O40" s="6">
        <v>0</v>
      </c>
      <c r="P40" s="6">
        <v>0</v>
      </c>
      <c r="Q40" s="6">
        <v>0</v>
      </c>
      <c r="R40" s="6" t="s">
        <v>72</v>
      </c>
      <c r="S40" s="6" t="s">
        <v>73</v>
      </c>
      <c r="T40" s="6" t="s">
        <v>104</v>
      </c>
      <c r="U40" s="6" t="s">
        <v>75</v>
      </c>
      <c r="V40" s="6" t="s">
        <v>76</v>
      </c>
      <c r="W40" s="8" t="s">
        <v>77</v>
      </c>
      <c r="X40" s="9" t="s">
        <v>102</v>
      </c>
      <c r="Y40" s="8" t="s">
        <v>106</v>
      </c>
    </row>
    <row r="41" spans="1:25">
      <c r="A41" s="6">
        <v>2400331</v>
      </c>
      <c r="B41" s="7">
        <v>45151</v>
      </c>
      <c r="C41" s="6" t="s">
        <v>107</v>
      </c>
      <c r="D41" s="6">
        <v>1532</v>
      </c>
      <c r="E41" s="6" t="s">
        <v>31</v>
      </c>
      <c r="F41" s="6">
        <v>361941</v>
      </c>
      <c r="G41" s="6">
        <v>173536</v>
      </c>
      <c r="H41" s="6">
        <v>2</v>
      </c>
      <c r="I41" s="6">
        <v>2</v>
      </c>
      <c r="J41" s="6">
        <v>0</v>
      </c>
      <c r="K41" s="6">
        <v>0</v>
      </c>
      <c r="L41" s="6">
        <v>2</v>
      </c>
      <c r="M41" s="6">
        <v>0</v>
      </c>
      <c r="N41" s="6">
        <v>0</v>
      </c>
      <c r="O41" s="6">
        <v>0</v>
      </c>
      <c r="P41" s="6">
        <v>0</v>
      </c>
      <c r="Q41" s="6">
        <v>1</v>
      </c>
      <c r="R41" s="6" t="s">
        <v>72</v>
      </c>
      <c r="S41" s="6" t="s">
        <v>73</v>
      </c>
      <c r="T41" s="6" t="s">
        <v>74</v>
      </c>
      <c r="U41" s="6" t="s">
        <v>75</v>
      </c>
      <c r="V41" s="6" t="s">
        <v>76</v>
      </c>
      <c r="W41" s="8" t="s">
        <v>77</v>
      </c>
      <c r="X41" s="9" t="s">
        <v>111</v>
      </c>
      <c r="Y41" s="8" t="s">
        <v>148</v>
      </c>
    </row>
    <row r="42" spans="1:25" ht="25.35">
      <c r="A42" s="6">
        <v>2400038</v>
      </c>
      <c r="B42" s="7">
        <v>45156</v>
      </c>
      <c r="C42" s="6" t="s">
        <v>71</v>
      </c>
      <c r="D42" s="6">
        <v>1900</v>
      </c>
      <c r="E42" s="6" t="s">
        <v>31</v>
      </c>
      <c r="F42" s="6">
        <v>362393</v>
      </c>
      <c r="G42" s="6">
        <v>173415</v>
      </c>
      <c r="H42" s="6">
        <v>2</v>
      </c>
      <c r="I42" s="6">
        <v>1</v>
      </c>
      <c r="J42" s="6">
        <v>0</v>
      </c>
      <c r="K42" s="6">
        <v>0</v>
      </c>
      <c r="L42" s="6">
        <v>1</v>
      </c>
      <c r="M42" s="6">
        <v>1</v>
      </c>
      <c r="N42" s="6">
        <v>0</v>
      </c>
      <c r="O42" s="6">
        <v>0</v>
      </c>
      <c r="P42" s="6">
        <v>0</v>
      </c>
      <c r="Q42" s="6">
        <v>0</v>
      </c>
      <c r="R42" s="6" t="s">
        <v>72</v>
      </c>
      <c r="S42" s="6" t="s">
        <v>73</v>
      </c>
      <c r="T42" s="6" t="s">
        <v>90</v>
      </c>
      <c r="U42" s="6" t="s">
        <v>91</v>
      </c>
      <c r="V42" s="6" t="s">
        <v>130</v>
      </c>
      <c r="W42" s="8" t="s">
        <v>77</v>
      </c>
      <c r="X42" s="9" t="s">
        <v>149</v>
      </c>
      <c r="Y42" s="8" t="s">
        <v>150</v>
      </c>
    </row>
    <row r="43" spans="1:25" ht="25.35">
      <c r="A43" s="6">
        <v>2400389</v>
      </c>
      <c r="B43" s="7">
        <v>45161</v>
      </c>
      <c r="C43" s="6" t="s">
        <v>83</v>
      </c>
      <c r="D43" s="6">
        <v>1740</v>
      </c>
      <c r="E43" s="6" t="s">
        <v>31</v>
      </c>
      <c r="F43" s="6">
        <v>361740</v>
      </c>
      <c r="G43" s="6">
        <v>173342</v>
      </c>
      <c r="H43" s="6">
        <v>2</v>
      </c>
      <c r="I43" s="6">
        <v>1</v>
      </c>
      <c r="J43" s="6">
        <v>0</v>
      </c>
      <c r="K43" s="6">
        <v>0</v>
      </c>
      <c r="L43" s="6">
        <v>1</v>
      </c>
      <c r="M43" s="6">
        <v>0</v>
      </c>
      <c r="N43" s="6">
        <v>1</v>
      </c>
      <c r="O43" s="6">
        <v>0</v>
      </c>
      <c r="P43" s="6">
        <v>0</v>
      </c>
      <c r="Q43" s="6">
        <v>0</v>
      </c>
      <c r="R43" s="6" t="s">
        <v>72</v>
      </c>
      <c r="S43" s="6" t="s">
        <v>73</v>
      </c>
      <c r="T43" s="6" t="s">
        <v>90</v>
      </c>
      <c r="U43" s="6" t="s">
        <v>75</v>
      </c>
      <c r="V43" s="6" t="s">
        <v>76</v>
      </c>
      <c r="W43" s="8" t="s">
        <v>77</v>
      </c>
      <c r="X43" s="9" t="s">
        <v>102</v>
      </c>
      <c r="Y43" s="8" t="s">
        <v>151</v>
      </c>
    </row>
    <row r="44" spans="1:25" ht="25.35">
      <c r="A44" s="6">
        <v>2400133</v>
      </c>
      <c r="B44" s="7">
        <v>45164</v>
      </c>
      <c r="C44" s="6" t="s">
        <v>117</v>
      </c>
      <c r="D44" s="6">
        <v>2315</v>
      </c>
      <c r="E44" s="6" t="s">
        <v>31</v>
      </c>
      <c r="F44" s="6">
        <v>360631</v>
      </c>
      <c r="G44" s="6">
        <v>173418</v>
      </c>
      <c r="H44" s="6">
        <v>2</v>
      </c>
      <c r="I44" s="6">
        <v>1</v>
      </c>
      <c r="J44" s="6">
        <v>0</v>
      </c>
      <c r="K44" s="6">
        <v>0</v>
      </c>
      <c r="L44" s="6">
        <v>1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 t="s">
        <v>94</v>
      </c>
      <c r="S44" s="6" t="s">
        <v>89</v>
      </c>
      <c r="T44" s="6" t="s">
        <v>104</v>
      </c>
      <c r="U44" s="6" t="s">
        <v>91</v>
      </c>
      <c r="V44" s="6" t="s">
        <v>76</v>
      </c>
      <c r="W44" s="8" t="s">
        <v>77</v>
      </c>
      <c r="X44" s="9" t="s">
        <v>152</v>
      </c>
      <c r="Y44" s="8" t="s">
        <v>153</v>
      </c>
    </row>
    <row r="45" spans="1:25" ht="25.35">
      <c r="A45" s="6">
        <v>2301711</v>
      </c>
      <c r="B45" s="7">
        <v>45174</v>
      </c>
      <c r="C45" s="6" t="s">
        <v>86</v>
      </c>
      <c r="D45" s="6">
        <v>2011</v>
      </c>
      <c r="E45" s="6" t="s">
        <v>31</v>
      </c>
      <c r="F45" s="6">
        <v>361284</v>
      </c>
      <c r="G45" s="6">
        <v>173053</v>
      </c>
      <c r="H45" s="6">
        <v>2</v>
      </c>
      <c r="I45" s="6">
        <v>1</v>
      </c>
      <c r="J45" s="6">
        <v>0</v>
      </c>
      <c r="K45" s="6">
        <v>0</v>
      </c>
      <c r="L45" s="6">
        <v>1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 t="s">
        <v>72</v>
      </c>
      <c r="S45" s="6" t="s">
        <v>89</v>
      </c>
      <c r="T45" s="6" t="s">
        <v>74</v>
      </c>
      <c r="U45" s="6" t="s">
        <v>75</v>
      </c>
      <c r="V45" s="6" t="s">
        <v>76</v>
      </c>
      <c r="W45" s="8" t="s">
        <v>77</v>
      </c>
      <c r="X45" s="9" t="s">
        <v>154</v>
      </c>
      <c r="Y45" s="8" t="s">
        <v>155</v>
      </c>
    </row>
    <row r="46" spans="1:25" ht="25.35">
      <c r="A46" s="6">
        <v>2400413</v>
      </c>
      <c r="B46" s="7">
        <v>45175</v>
      </c>
      <c r="C46" s="6" t="s">
        <v>83</v>
      </c>
      <c r="D46" s="6">
        <v>1705</v>
      </c>
      <c r="E46" s="6" t="s">
        <v>31</v>
      </c>
      <c r="F46" s="6">
        <v>360625</v>
      </c>
      <c r="G46" s="6">
        <v>173413</v>
      </c>
      <c r="H46" s="6">
        <v>2</v>
      </c>
      <c r="I46" s="6">
        <v>1</v>
      </c>
      <c r="J46" s="6">
        <v>0</v>
      </c>
      <c r="K46" s="6">
        <v>0</v>
      </c>
      <c r="L46" s="6">
        <v>1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 t="s">
        <v>72</v>
      </c>
      <c r="S46" s="6" t="s">
        <v>73</v>
      </c>
      <c r="T46" s="6" t="s">
        <v>104</v>
      </c>
      <c r="U46" s="6" t="s">
        <v>75</v>
      </c>
      <c r="V46" s="6" t="s">
        <v>76</v>
      </c>
      <c r="W46" s="8" t="s">
        <v>77</v>
      </c>
      <c r="X46" s="9" t="s">
        <v>102</v>
      </c>
      <c r="Y46" s="8" t="s">
        <v>153</v>
      </c>
    </row>
    <row r="47" spans="1:25" ht="25.35">
      <c r="A47" s="6">
        <v>2400304</v>
      </c>
      <c r="B47" s="7">
        <v>45183</v>
      </c>
      <c r="C47" s="6" t="s">
        <v>80</v>
      </c>
      <c r="D47" s="6">
        <v>1650</v>
      </c>
      <c r="E47" s="6" t="s">
        <v>31</v>
      </c>
      <c r="F47" s="6">
        <v>362302</v>
      </c>
      <c r="G47" s="6">
        <v>173613</v>
      </c>
      <c r="H47" s="6">
        <v>1</v>
      </c>
      <c r="I47" s="6">
        <v>1</v>
      </c>
      <c r="J47" s="6">
        <v>0</v>
      </c>
      <c r="K47" s="6">
        <v>0</v>
      </c>
      <c r="L47" s="6">
        <v>1</v>
      </c>
      <c r="M47" s="6">
        <v>0</v>
      </c>
      <c r="N47" s="6">
        <v>0</v>
      </c>
      <c r="O47" s="6">
        <v>1</v>
      </c>
      <c r="P47" s="6">
        <v>0</v>
      </c>
      <c r="Q47" s="6">
        <v>0</v>
      </c>
      <c r="R47" s="6" t="s">
        <v>72</v>
      </c>
      <c r="S47" s="6" t="s">
        <v>73</v>
      </c>
      <c r="T47" s="6" t="s">
        <v>74</v>
      </c>
      <c r="U47" s="6" t="s">
        <v>75</v>
      </c>
      <c r="V47" s="6" t="s">
        <v>76</v>
      </c>
      <c r="W47" s="8" t="s">
        <v>77</v>
      </c>
      <c r="X47" s="9" t="s">
        <v>97</v>
      </c>
      <c r="Y47" s="8" t="s">
        <v>156</v>
      </c>
    </row>
    <row r="48" spans="1:25" ht="25.35">
      <c r="A48" s="6">
        <v>2400927</v>
      </c>
      <c r="B48" s="7">
        <v>45251</v>
      </c>
      <c r="C48" s="6" t="s">
        <v>86</v>
      </c>
      <c r="D48" s="6">
        <v>1530</v>
      </c>
      <c r="E48" s="6" t="s">
        <v>31</v>
      </c>
      <c r="F48" s="6">
        <v>362266</v>
      </c>
      <c r="G48" s="6">
        <v>173594</v>
      </c>
      <c r="H48" s="6">
        <v>2</v>
      </c>
      <c r="I48" s="6">
        <v>1</v>
      </c>
      <c r="J48" s="6">
        <v>0</v>
      </c>
      <c r="K48" s="6">
        <v>0</v>
      </c>
      <c r="L48" s="6">
        <v>1</v>
      </c>
      <c r="M48" s="6">
        <v>0</v>
      </c>
      <c r="N48" s="6">
        <v>1</v>
      </c>
      <c r="O48" s="6">
        <v>0</v>
      </c>
      <c r="P48" s="6">
        <v>0</v>
      </c>
      <c r="Q48" s="6">
        <v>0</v>
      </c>
      <c r="R48" s="6" t="s">
        <v>72</v>
      </c>
      <c r="S48" s="6" t="s">
        <v>73</v>
      </c>
      <c r="T48" s="6" t="s">
        <v>74</v>
      </c>
      <c r="U48" s="6" t="s">
        <v>75</v>
      </c>
      <c r="V48" s="6" t="s">
        <v>76</v>
      </c>
      <c r="W48" s="8" t="s">
        <v>77</v>
      </c>
      <c r="X48" s="9" t="s">
        <v>102</v>
      </c>
      <c r="Y48" s="8" t="s">
        <v>157</v>
      </c>
    </row>
    <row r="49" spans="1:25" ht="25.35">
      <c r="A49" s="6">
        <v>2402367</v>
      </c>
      <c r="B49" s="7">
        <v>45263</v>
      </c>
      <c r="C49" s="6" t="s">
        <v>107</v>
      </c>
      <c r="D49" s="6">
        <v>1959</v>
      </c>
      <c r="E49" s="6" t="s">
        <v>31</v>
      </c>
      <c r="F49" s="6">
        <v>362360</v>
      </c>
      <c r="G49" s="6">
        <v>173630</v>
      </c>
      <c r="H49" s="6">
        <v>2</v>
      </c>
      <c r="I49" s="6">
        <v>1</v>
      </c>
      <c r="J49" s="6">
        <v>0</v>
      </c>
      <c r="K49" s="6">
        <v>0</v>
      </c>
      <c r="L49" s="6">
        <v>1</v>
      </c>
      <c r="M49" s="6">
        <v>0</v>
      </c>
      <c r="N49" s="6">
        <v>1</v>
      </c>
      <c r="O49" s="6">
        <v>0</v>
      </c>
      <c r="P49" s="6">
        <v>0</v>
      </c>
      <c r="Q49" s="6">
        <v>0</v>
      </c>
      <c r="R49" s="6" t="s">
        <v>94</v>
      </c>
      <c r="S49" s="6" t="s">
        <v>89</v>
      </c>
      <c r="T49" s="6" t="s">
        <v>74</v>
      </c>
      <c r="U49" s="6" t="s">
        <v>91</v>
      </c>
      <c r="V49" s="6" t="s">
        <v>76</v>
      </c>
      <c r="W49" s="8" t="s">
        <v>77</v>
      </c>
      <c r="X49" s="9" t="s">
        <v>102</v>
      </c>
      <c r="Y49" s="8" t="s">
        <v>158</v>
      </c>
    </row>
    <row r="50" spans="1:25" ht="25.35">
      <c r="A50" s="6">
        <v>2401354</v>
      </c>
      <c r="B50" s="7">
        <v>45299</v>
      </c>
      <c r="C50" s="6" t="s">
        <v>103</v>
      </c>
      <c r="D50" s="6">
        <v>1810</v>
      </c>
      <c r="E50" s="6" t="s">
        <v>31</v>
      </c>
      <c r="F50" s="6">
        <v>360969</v>
      </c>
      <c r="G50" s="6">
        <v>173362</v>
      </c>
      <c r="H50" s="6">
        <v>2</v>
      </c>
      <c r="I50" s="6">
        <v>1</v>
      </c>
      <c r="J50" s="6">
        <v>0</v>
      </c>
      <c r="K50" s="6">
        <v>0</v>
      </c>
      <c r="L50" s="6">
        <v>1</v>
      </c>
      <c r="M50" s="6">
        <v>0</v>
      </c>
      <c r="N50" s="6">
        <v>1</v>
      </c>
      <c r="O50" s="6">
        <v>0</v>
      </c>
      <c r="P50" s="6">
        <v>0</v>
      </c>
      <c r="Q50" s="6">
        <v>0</v>
      </c>
      <c r="R50" s="6" t="s">
        <v>94</v>
      </c>
      <c r="S50" s="6" t="s">
        <v>89</v>
      </c>
      <c r="T50" s="6" t="s">
        <v>90</v>
      </c>
      <c r="U50" s="6" t="s">
        <v>91</v>
      </c>
      <c r="V50" s="6" t="s">
        <v>76</v>
      </c>
      <c r="W50" s="8" t="s">
        <v>77</v>
      </c>
      <c r="X50" s="9" t="s">
        <v>102</v>
      </c>
      <c r="Y50" s="8" t="s">
        <v>85</v>
      </c>
    </row>
    <row r="51" spans="1:25" ht="25.35">
      <c r="A51" s="6">
        <v>2401147</v>
      </c>
      <c r="B51" s="7">
        <v>45303</v>
      </c>
      <c r="C51" s="6" t="s">
        <v>71</v>
      </c>
      <c r="D51" s="10">
        <v>743</v>
      </c>
      <c r="E51" s="6" t="s">
        <v>31</v>
      </c>
      <c r="F51" s="6">
        <v>361784</v>
      </c>
      <c r="G51" s="6">
        <v>173062</v>
      </c>
      <c r="H51" s="6">
        <v>1</v>
      </c>
      <c r="I51" s="6">
        <v>1</v>
      </c>
      <c r="J51" s="6">
        <v>0</v>
      </c>
      <c r="K51" s="6">
        <v>0</v>
      </c>
      <c r="L51" s="6">
        <v>1</v>
      </c>
      <c r="M51" s="6">
        <v>0</v>
      </c>
      <c r="N51" s="6">
        <v>0</v>
      </c>
      <c r="O51" s="6">
        <v>1</v>
      </c>
      <c r="P51" s="6">
        <v>0</v>
      </c>
      <c r="Q51" s="6">
        <v>1</v>
      </c>
      <c r="R51" s="6" t="s">
        <v>72</v>
      </c>
      <c r="S51" s="6" t="s">
        <v>89</v>
      </c>
      <c r="T51" s="6" t="s">
        <v>90</v>
      </c>
      <c r="U51" s="6" t="s">
        <v>75</v>
      </c>
      <c r="V51" s="6" t="s">
        <v>76</v>
      </c>
      <c r="W51" s="8" t="s">
        <v>77</v>
      </c>
      <c r="X51" s="9" t="s">
        <v>113</v>
      </c>
      <c r="Y51" s="8" t="s">
        <v>159</v>
      </c>
    </row>
    <row r="52" spans="1:25" ht="38.1">
      <c r="A52" s="6">
        <v>2402815</v>
      </c>
      <c r="B52" s="7">
        <v>45311</v>
      </c>
      <c r="C52" s="6" t="s">
        <v>117</v>
      </c>
      <c r="D52" s="6">
        <v>1552</v>
      </c>
      <c r="E52" s="6" t="s">
        <v>29</v>
      </c>
      <c r="F52" s="6">
        <v>361828</v>
      </c>
      <c r="G52" s="6">
        <v>173558</v>
      </c>
      <c r="H52" s="6">
        <v>2</v>
      </c>
      <c r="I52" s="6">
        <v>1</v>
      </c>
      <c r="J52" s="6">
        <v>0</v>
      </c>
      <c r="K52" s="6">
        <v>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 t="s">
        <v>72</v>
      </c>
      <c r="S52" s="6" t="s">
        <v>73</v>
      </c>
      <c r="T52" s="6" t="s">
        <v>90</v>
      </c>
      <c r="U52" s="6" t="s">
        <v>75</v>
      </c>
      <c r="V52" s="6" t="s">
        <v>76</v>
      </c>
      <c r="W52" s="8" t="s">
        <v>77</v>
      </c>
      <c r="X52" s="9" t="s">
        <v>160</v>
      </c>
      <c r="Y52" s="8" t="s">
        <v>161</v>
      </c>
    </row>
    <row r="53" spans="1:25" ht="25.35">
      <c r="A53" s="6">
        <v>2401235</v>
      </c>
      <c r="B53" s="7">
        <v>45317</v>
      </c>
      <c r="C53" s="6" t="s">
        <v>71</v>
      </c>
      <c r="D53" s="6">
        <v>1510</v>
      </c>
      <c r="E53" s="6" t="s">
        <v>31</v>
      </c>
      <c r="F53" s="6">
        <v>361018</v>
      </c>
      <c r="G53" s="6">
        <v>173364</v>
      </c>
      <c r="H53" s="6">
        <v>1</v>
      </c>
      <c r="I53" s="6">
        <v>1</v>
      </c>
      <c r="J53" s="6">
        <v>0</v>
      </c>
      <c r="K53" s="6">
        <v>0</v>
      </c>
      <c r="L53" s="6">
        <v>1</v>
      </c>
      <c r="M53" s="6">
        <v>0</v>
      </c>
      <c r="N53" s="6">
        <v>0</v>
      </c>
      <c r="O53" s="6">
        <v>1</v>
      </c>
      <c r="P53" s="6">
        <v>0</v>
      </c>
      <c r="Q53" s="6">
        <v>0</v>
      </c>
      <c r="R53" s="6" t="s">
        <v>72</v>
      </c>
      <c r="S53" s="6" t="s">
        <v>73</v>
      </c>
      <c r="T53" s="6" t="s">
        <v>74</v>
      </c>
      <c r="U53" s="6" t="s">
        <v>75</v>
      </c>
      <c r="V53" s="6" t="s">
        <v>76</v>
      </c>
      <c r="W53" s="8" t="s">
        <v>77</v>
      </c>
      <c r="X53" s="9" t="s">
        <v>97</v>
      </c>
      <c r="Y53" s="8" t="s">
        <v>162</v>
      </c>
    </row>
    <row r="54" spans="1:25" ht="25.35">
      <c r="A54" s="6">
        <v>2400817</v>
      </c>
      <c r="B54" s="7">
        <v>45321</v>
      </c>
      <c r="C54" s="6" t="s">
        <v>86</v>
      </c>
      <c r="D54" s="6">
        <v>2002</v>
      </c>
      <c r="E54" s="6" t="s">
        <v>31</v>
      </c>
      <c r="F54" s="6">
        <v>361508</v>
      </c>
      <c r="G54" s="6">
        <v>173501</v>
      </c>
      <c r="H54" s="6">
        <v>2</v>
      </c>
      <c r="I54" s="6">
        <v>1</v>
      </c>
      <c r="J54" s="6">
        <v>0</v>
      </c>
      <c r="K54" s="6">
        <v>0</v>
      </c>
      <c r="L54" s="6">
        <v>1</v>
      </c>
      <c r="M54" s="6">
        <v>1</v>
      </c>
      <c r="N54" s="6">
        <v>0</v>
      </c>
      <c r="O54" s="6">
        <v>0</v>
      </c>
      <c r="P54" s="6">
        <v>0</v>
      </c>
      <c r="Q54" s="6">
        <v>0</v>
      </c>
      <c r="R54" s="6" t="s">
        <v>72</v>
      </c>
      <c r="S54" s="6" t="s">
        <v>89</v>
      </c>
      <c r="T54" s="6" t="s">
        <v>90</v>
      </c>
      <c r="U54" s="6" t="s">
        <v>75</v>
      </c>
      <c r="V54" s="6" t="s">
        <v>76</v>
      </c>
      <c r="W54" s="8" t="s">
        <v>77</v>
      </c>
      <c r="X54" s="9" t="s">
        <v>78</v>
      </c>
      <c r="Y54" s="8" t="s">
        <v>163</v>
      </c>
    </row>
    <row r="55" spans="1:25" ht="25.35">
      <c r="A55" s="6">
        <v>2401643</v>
      </c>
      <c r="B55" s="7">
        <v>45334</v>
      </c>
      <c r="C55" s="6" t="s">
        <v>103</v>
      </c>
      <c r="D55" s="10">
        <v>730</v>
      </c>
      <c r="E55" s="6" t="s">
        <v>31</v>
      </c>
      <c r="F55" s="6">
        <v>361772</v>
      </c>
      <c r="G55" s="6">
        <v>173059</v>
      </c>
      <c r="H55" s="6">
        <v>2</v>
      </c>
      <c r="I55" s="6">
        <v>1</v>
      </c>
      <c r="J55" s="6">
        <v>0</v>
      </c>
      <c r="K55" s="6">
        <v>0</v>
      </c>
      <c r="L55" s="6">
        <v>1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  <c r="R55" s="6" t="s">
        <v>72</v>
      </c>
      <c r="S55" s="6" t="s">
        <v>73</v>
      </c>
      <c r="T55" s="6" t="s">
        <v>90</v>
      </c>
      <c r="U55" s="6" t="s">
        <v>75</v>
      </c>
      <c r="V55" s="6" t="s">
        <v>130</v>
      </c>
      <c r="W55" s="8" t="s">
        <v>77</v>
      </c>
      <c r="X55" s="9" t="s">
        <v>102</v>
      </c>
      <c r="Y55" s="8" t="s">
        <v>164</v>
      </c>
    </row>
    <row r="56" spans="1:25" ht="25.35">
      <c r="A56" s="6">
        <v>2401334</v>
      </c>
      <c r="B56" s="7">
        <v>45345</v>
      </c>
      <c r="C56" s="6" t="s">
        <v>71</v>
      </c>
      <c r="D56" s="6">
        <v>1416</v>
      </c>
      <c r="E56" s="6" t="s">
        <v>31</v>
      </c>
      <c r="F56" s="6">
        <v>360516</v>
      </c>
      <c r="G56" s="6">
        <v>172943</v>
      </c>
      <c r="H56" s="6">
        <v>2</v>
      </c>
      <c r="I56" s="6">
        <v>1</v>
      </c>
      <c r="J56" s="6">
        <v>0</v>
      </c>
      <c r="K56" s="6">
        <v>0</v>
      </c>
      <c r="L56" s="6">
        <v>1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 t="s">
        <v>72</v>
      </c>
      <c r="S56" s="6" t="s">
        <v>73</v>
      </c>
      <c r="T56" s="6" t="s">
        <v>90</v>
      </c>
      <c r="U56" s="6" t="s">
        <v>75</v>
      </c>
      <c r="V56" s="6" t="s">
        <v>76</v>
      </c>
      <c r="W56" s="8" t="s">
        <v>77</v>
      </c>
      <c r="X56" s="9" t="s">
        <v>111</v>
      </c>
      <c r="Y56" s="8" t="s">
        <v>165</v>
      </c>
    </row>
    <row r="57" spans="1:25" ht="25.35">
      <c r="A57" s="6">
        <v>2401348</v>
      </c>
      <c r="B57" s="7">
        <v>45345</v>
      </c>
      <c r="C57" s="6" t="s">
        <v>71</v>
      </c>
      <c r="D57" s="6">
        <v>1905</v>
      </c>
      <c r="E57" s="6" t="s">
        <v>31</v>
      </c>
      <c r="F57" s="6">
        <v>362550</v>
      </c>
      <c r="G57" s="6">
        <v>173634</v>
      </c>
      <c r="H57" s="6">
        <v>1</v>
      </c>
      <c r="I57" s="6">
        <v>1</v>
      </c>
      <c r="J57" s="6">
        <v>0</v>
      </c>
      <c r="K57" s="6">
        <v>0</v>
      </c>
      <c r="L57" s="6">
        <v>1</v>
      </c>
      <c r="M57" s="6">
        <v>0</v>
      </c>
      <c r="N57" s="6">
        <v>0</v>
      </c>
      <c r="O57" s="6">
        <v>1</v>
      </c>
      <c r="P57" s="6">
        <v>0</v>
      </c>
      <c r="Q57" s="6">
        <v>1</v>
      </c>
      <c r="R57" s="6" t="s">
        <v>94</v>
      </c>
      <c r="S57" s="6" t="s">
        <v>89</v>
      </c>
      <c r="T57" s="6" t="s">
        <v>74</v>
      </c>
      <c r="U57" s="6" t="s">
        <v>91</v>
      </c>
      <c r="V57" s="6" t="s">
        <v>76</v>
      </c>
      <c r="W57" s="8" t="s">
        <v>77</v>
      </c>
      <c r="X57" s="9" t="s">
        <v>97</v>
      </c>
      <c r="Y57" s="8" t="s">
        <v>166</v>
      </c>
    </row>
    <row r="58" spans="1:25" ht="38.1">
      <c r="A58" s="6">
        <v>2401440</v>
      </c>
      <c r="B58" s="7">
        <v>45370</v>
      </c>
      <c r="C58" s="6" t="s">
        <v>86</v>
      </c>
      <c r="D58" s="10">
        <v>900</v>
      </c>
      <c r="E58" s="6" t="s">
        <v>31</v>
      </c>
      <c r="F58" s="6">
        <v>361952</v>
      </c>
      <c r="G58" s="6">
        <v>173531</v>
      </c>
      <c r="H58" s="6">
        <v>2</v>
      </c>
      <c r="I58" s="6">
        <v>1</v>
      </c>
      <c r="J58" s="6">
        <v>0</v>
      </c>
      <c r="K58" s="6">
        <v>0</v>
      </c>
      <c r="L58" s="6">
        <v>1</v>
      </c>
      <c r="M58" s="6">
        <v>0</v>
      </c>
      <c r="N58" s="6">
        <v>1</v>
      </c>
      <c r="O58" s="6">
        <v>0</v>
      </c>
      <c r="P58" s="6">
        <v>0</v>
      </c>
      <c r="Q58" s="6">
        <v>0</v>
      </c>
      <c r="R58" s="6" t="s">
        <v>72</v>
      </c>
      <c r="S58" s="6" t="s">
        <v>73</v>
      </c>
      <c r="T58" s="6" t="s">
        <v>90</v>
      </c>
      <c r="U58" s="6" t="s">
        <v>91</v>
      </c>
      <c r="V58" s="6" t="s">
        <v>76</v>
      </c>
      <c r="W58" s="8" t="s">
        <v>77</v>
      </c>
      <c r="X58" s="9" t="s">
        <v>84</v>
      </c>
      <c r="Y58" s="8" t="s">
        <v>167</v>
      </c>
    </row>
    <row r="59" spans="1:25" ht="25.35">
      <c r="A59" s="6">
        <v>2401761</v>
      </c>
      <c r="B59" s="7">
        <v>45386</v>
      </c>
      <c r="C59" s="6" t="s">
        <v>80</v>
      </c>
      <c r="D59" s="6">
        <v>1830</v>
      </c>
      <c r="E59" s="6" t="s">
        <v>31</v>
      </c>
      <c r="F59" s="6">
        <v>360561</v>
      </c>
      <c r="G59" s="6">
        <v>173048</v>
      </c>
      <c r="H59" s="6">
        <v>1</v>
      </c>
      <c r="I59" s="6">
        <v>1</v>
      </c>
      <c r="J59" s="6">
        <v>0</v>
      </c>
      <c r="K59" s="6">
        <v>0</v>
      </c>
      <c r="L59" s="6">
        <v>1</v>
      </c>
      <c r="M59" s="6">
        <v>0</v>
      </c>
      <c r="N59" s="6">
        <v>0</v>
      </c>
      <c r="O59" s="6">
        <v>1</v>
      </c>
      <c r="P59" s="6">
        <v>0</v>
      </c>
      <c r="Q59" s="6">
        <v>0</v>
      </c>
      <c r="R59" s="6" t="s">
        <v>72</v>
      </c>
      <c r="S59" s="6" t="s">
        <v>73</v>
      </c>
      <c r="T59" s="6" t="s">
        <v>74</v>
      </c>
      <c r="U59" s="6" t="s">
        <v>75</v>
      </c>
      <c r="V59" s="6" t="s">
        <v>76</v>
      </c>
      <c r="W59" s="8" t="s">
        <v>77</v>
      </c>
      <c r="X59" s="9" t="s">
        <v>97</v>
      </c>
      <c r="Y59" s="8" t="s">
        <v>168</v>
      </c>
    </row>
    <row r="60" spans="1:25" ht="25.35">
      <c r="A60" s="6">
        <v>2401669</v>
      </c>
      <c r="B60" s="7">
        <v>45390</v>
      </c>
      <c r="C60" s="6" t="s">
        <v>103</v>
      </c>
      <c r="D60" s="6">
        <v>1700</v>
      </c>
      <c r="E60" s="6" t="s">
        <v>31</v>
      </c>
      <c r="F60" s="6">
        <v>361580</v>
      </c>
      <c r="G60" s="6">
        <v>172693</v>
      </c>
      <c r="H60" s="6">
        <v>2</v>
      </c>
      <c r="I60" s="6">
        <v>1</v>
      </c>
      <c r="J60" s="6">
        <v>0</v>
      </c>
      <c r="K60" s="6">
        <v>0</v>
      </c>
      <c r="L60" s="6">
        <v>1</v>
      </c>
      <c r="M60" s="6">
        <v>0</v>
      </c>
      <c r="N60" s="6">
        <v>1</v>
      </c>
      <c r="O60" s="6">
        <v>0</v>
      </c>
      <c r="P60" s="6">
        <v>0</v>
      </c>
      <c r="Q60" s="6">
        <v>0</v>
      </c>
      <c r="R60" s="6" t="s">
        <v>72</v>
      </c>
      <c r="S60" s="6" t="s">
        <v>73</v>
      </c>
      <c r="T60" s="6" t="s">
        <v>74</v>
      </c>
      <c r="U60" s="6" t="s">
        <v>75</v>
      </c>
      <c r="V60" s="6" t="s">
        <v>76</v>
      </c>
      <c r="W60" s="8" t="s">
        <v>77</v>
      </c>
      <c r="X60" s="9" t="s">
        <v>105</v>
      </c>
      <c r="Y60" s="8" t="s">
        <v>169</v>
      </c>
    </row>
    <row r="61" spans="1:25" ht="38.1">
      <c r="A61" s="6">
        <v>2401870</v>
      </c>
      <c r="B61" s="7">
        <v>45400</v>
      </c>
      <c r="C61" s="6" t="s">
        <v>80</v>
      </c>
      <c r="D61" s="6">
        <v>1420</v>
      </c>
      <c r="E61" s="6" t="s">
        <v>31</v>
      </c>
      <c r="F61" s="6">
        <v>360629</v>
      </c>
      <c r="G61" s="6">
        <v>173409</v>
      </c>
      <c r="H61" s="6">
        <v>2</v>
      </c>
      <c r="I61" s="6">
        <v>1</v>
      </c>
      <c r="J61" s="6">
        <v>0</v>
      </c>
      <c r="K61" s="6">
        <v>0</v>
      </c>
      <c r="L61" s="6">
        <v>1</v>
      </c>
      <c r="M61" s="6">
        <v>0</v>
      </c>
      <c r="N61" s="6">
        <v>1</v>
      </c>
      <c r="O61" s="6">
        <v>0</v>
      </c>
      <c r="P61" s="6">
        <v>0</v>
      </c>
      <c r="Q61" s="6">
        <v>0</v>
      </c>
      <c r="R61" s="6" t="s">
        <v>72</v>
      </c>
      <c r="S61" s="6" t="s">
        <v>73</v>
      </c>
      <c r="T61" s="6" t="s">
        <v>90</v>
      </c>
      <c r="U61" s="6" t="s">
        <v>75</v>
      </c>
      <c r="V61" s="6" t="s">
        <v>76</v>
      </c>
      <c r="W61" s="8" t="s">
        <v>77</v>
      </c>
      <c r="X61" s="9" t="s">
        <v>102</v>
      </c>
      <c r="Y61" s="8" t="s">
        <v>170</v>
      </c>
    </row>
    <row r="62" spans="1:25" ht="25.35">
      <c r="A62" s="6">
        <v>2401814</v>
      </c>
      <c r="B62" s="7">
        <v>45408</v>
      </c>
      <c r="C62" s="6" t="s">
        <v>71</v>
      </c>
      <c r="D62" s="6">
        <v>2100</v>
      </c>
      <c r="E62" s="6" t="s">
        <v>31</v>
      </c>
      <c r="F62" s="6">
        <v>361588</v>
      </c>
      <c r="G62" s="6">
        <v>172693</v>
      </c>
      <c r="H62" s="6">
        <v>2</v>
      </c>
      <c r="I62" s="6">
        <v>1</v>
      </c>
      <c r="J62" s="6">
        <v>0</v>
      </c>
      <c r="K62" s="6">
        <v>0</v>
      </c>
      <c r="L62" s="6">
        <v>1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 t="s">
        <v>72</v>
      </c>
      <c r="S62" s="6" t="s">
        <v>89</v>
      </c>
      <c r="T62" s="6" t="s">
        <v>104</v>
      </c>
      <c r="U62" s="6" t="s">
        <v>75</v>
      </c>
      <c r="V62" s="6" t="s">
        <v>76</v>
      </c>
      <c r="W62" s="8" t="s">
        <v>77</v>
      </c>
      <c r="X62" s="9" t="s">
        <v>100</v>
      </c>
      <c r="Y62" s="8" t="s">
        <v>169</v>
      </c>
    </row>
    <row r="63" spans="1:25" ht="25.35">
      <c r="A63" s="6">
        <v>2402007</v>
      </c>
      <c r="B63" s="7">
        <v>45412</v>
      </c>
      <c r="C63" s="6" t="s">
        <v>86</v>
      </c>
      <c r="D63" s="6">
        <v>1430</v>
      </c>
      <c r="E63" s="6" t="s">
        <v>31</v>
      </c>
      <c r="F63" s="6">
        <v>361149</v>
      </c>
      <c r="G63" s="6">
        <v>173024</v>
      </c>
      <c r="H63" s="6">
        <v>2</v>
      </c>
      <c r="I63" s="6">
        <v>1</v>
      </c>
      <c r="J63" s="6">
        <v>0</v>
      </c>
      <c r="K63" s="6">
        <v>0</v>
      </c>
      <c r="L63" s="6">
        <v>1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  <c r="R63" s="6" t="s">
        <v>72</v>
      </c>
      <c r="S63" s="6" t="s">
        <v>73</v>
      </c>
      <c r="T63" s="6" t="s">
        <v>74</v>
      </c>
      <c r="U63" s="6" t="s">
        <v>75</v>
      </c>
      <c r="V63" s="6" t="s">
        <v>76</v>
      </c>
      <c r="W63" s="8" t="s">
        <v>77</v>
      </c>
      <c r="X63" s="9" t="s">
        <v>78</v>
      </c>
      <c r="Y63" s="8" t="s">
        <v>171</v>
      </c>
    </row>
    <row r="64" spans="1:25">
      <c r="A64" s="6">
        <v>2402010</v>
      </c>
      <c r="B64" s="7">
        <v>45412</v>
      </c>
      <c r="C64" s="6" t="s">
        <v>86</v>
      </c>
      <c r="D64" s="10">
        <v>959</v>
      </c>
      <c r="E64" s="6" t="s">
        <v>31</v>
      </c>
      <c r="F64" s="6">
        <v>361193</v>
      </c>
      <c r="G64" s="6">
        <v>173179</v>
      </c>
      <c r="H64" s="6">
        <v>2</v>
      </c>
      <c r="I64" s="6">
        <v>1</v>
      </c>
      <c r="J64" s="6">
        <v>0</v>
      </c>
      <c r="K64" s="6">
        <v>0</v>
      </c>
      <c r="L64" s="6">
        <v>1</v>
      </c>
      <c r="M64" s="6">
        <v>1</v>
      </c>
      <c r="N64" s="6">
        <v>0</v>
      </c>
      <c r="O64" s="6">
        <v>0</v>
      </c>
      <c r="P64" s="6">
        <v>0</v>
      </c>
      <c r="Q64" s="6">
        <v>1</v>
      </c>
      <c r="R64" s="6" t="s">
        <v>72</v>
      </c>
      <c r="S64" s="6" t="s">
        <v>73</v>
      </c>
      <c r="T64" s="6" t="s">
        <v>74</v>
      </c>
      <c r="U64" s="6" t="s">
        <v>75</v>
      </c>
      <c r="V64" s="6" t="s">
        <v>76</v>
      </c>
      <c r="W64" s="8" t="s">
        <v>77</v>
      </c>
      <c r="X64" s="9" t="s">
        <v>172</v>
      </c>
      <c r="Y64" s="8" t="s">
        <v>173</v>
      </c>
    </row>
    <row r="65" spans="1:25" ht="25.35">
      <c r="A65" s="6">
        <v>2401992</v>
      </c>
      <c r="B65" s="7">
        <v>45419</v>
      </c>
      <c r="C65" s="6" t="s">
        <v>86</v>
      </c>
      <c r="D65" s="6">
        <v>1500</v>
      </c>
      <c r="E65" s="6" t="s">
        <v>31</v>
      </c>
      <c r="F65" s="6">
        <v>361496</v>
      </c>
      <c r="G65" s="6">
        <v>173496</v>
      </c>
      <c r="H65" s="6">
        <v>3</v>
      </c>
      <c r="I65" s="6">
        <v>1</v>
      </c>
      <c r="J65" s="6">
        <v>0</v>
      </c>
      <c r="K65" s="6">
        <v>0</v>
      </c>
      <c r="L65" s="6">
        <v>1</v>
      </c>
      <c r="M65" s="6">
        <v>0</v>
      </c>
      <c r="N65" s="6">
        <v>0</v>
      </c>
      <c r="O65" s="6">
        <v>0</v>
      </c>
      <c r="P65" s="6">
        <v>0</v>
      </c>
      <c r="Q65" s="6">
        <v>1</v>
      </c>
      <c r="R65" s="6" t="s">
        <v>72</v>
      </c>
      <c r="S65" s="6" t="s">
        <v>73</v>
      </c>
      <c r="T65" s="6" t="s">
        <v>74</v>
      </c>
      <c r="U65" s="6" t="s">
        <v>75</v>
      </c>
      <c r="V65" s="6" t="s">
        <v>76</v>
      </c>
      <c r="W65" s="8" t="s">
        <v>77</v>
      </c>
      <c r="X65" s="9" t="s">
        <v>125</v>
      </c>
      <c r="Y65" s="8" t="s">
        <v>174</v>
      </c>
    </row>
    <row r="66" spans="1:25">
      <c r="A66" s="6">
        <v>2402069</v>
      </c>
      <c r="B66" s="7">
        <v>45421</v>
      </c>
      <c r="C66" s="6" t="s">
        <v>80</v>
      </c>
      <c r="D66" s="6">
        <v>1625</v>
      </c>
      <c r="E66" s="6" t="s">
        <v>31</v>
      </c>
      <c r="F66" s="6">
        <v>360606</v>
      </c>
      <c r="G66" s="6">
        <v>173409</v>
      </c>
      <c r="H66" s="6">
        <v>2</v>
      </c>
      <c r="I66" s="6">
        <v>1</v>
      </c>
      <c r="J66" s="6">
        <v>0</v>
      </c>
      <c r="K66" s="6">
        <v>0</v>
      </c>
      <c r="L66" s="6">
        <v>1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 t="s">
        <v>99</v>
      </c>
      <c r="S66" s="6" t="s">
        <v>73</v>
      </c>
      <c r="T66" s="6" t="s">
        <v>74</v>
      </c>
      <c r="U66" s="6" t="s">
        <v>99</v>
      </c>
      <c r="V66" s="6" t="s">
        <v>76</v>
      </c>
      <c r="W66" s="8" t="s">
        <v>77</v>
      </c>
      <c r="X66" s="9" t="s">
        <v>111</v>
      </c>
      <c r="Y66" s="8" t="s">
        <v>175</v>
      </c>
    </row>
    <row r="67" spans="1:25" ht="38.1">
      <c r="A67" s="6">
        <v>2402143</v>
      </c>
      <c r="B67" s="7">
        <v>45429</v>
      </c>
      <c r="C67" s="6" t="s">
        <v>71</v>
      </c>
      <c r="D67" s="6">
        <v>1630</v>
      </c>
      <c r="E67" s="6" t="s">
        <v>31</v>
      </c>
      <c r="F67" s="6">
        <v>361682</v>
      </c>
      <c r="G67" s="6">
        <v>172916</v>
      </c>
      <c r="H67" s="6">
        <v>2</v>
      </c>
      <c r="I67" s="6">
        <v>1</v>
      </c>
      <c r="J67" s="6">
        <v>0</v>
      </c>
      <c r="K67" s="6">
        <v>0</v>
      </c>
      <c r="L67" s="6">
        <v>1</v>
      </c>
      <c r="M67" s="6">
        <v>0</v>
      </c>
      <c r="N67" s="6">
        <v>1</v>
      </c>
      <c r="O67" s="6">
        <v>0</v>
      </c>
      <c r="P67" s="6">
        <v>0</v>
      </c>
      <c r="Q67" s="6">
        <v>0</v>
      </c>
      <c r="R67" s="6" t="s">
        <v>72</v>
      </c>
      <c r="S67" s="6" t="s">
        <v>73</v>
      </c>
      <c r="T67" s="6" t="s">
        <v>104</v>
      </c>
      <c r="U67" s="6" t="s">
        <v>75</v>
      </c>
      <c r="V67" s="6" t="s">
        <v>76</v>
      </c>
      <c r="W67" s="8" t="s">
        <v>77</v>
      </c>
      <c r="X67" s="9" t="s">
        <v>102</v>
      </c>
      <c r="Y67" s="8" t="s">
        <v>176</v>
      </c>
    </row>
    <row r="68" spans="1:25" ht="25.35">
      <c r="A68" s="6">
        <v>2402293</v>
      </c>
      <c r="B68" s="7">
        <v>45439</v>
      </c>
      <c r="C68" s="6" t="s">
        <v>103</v>
      </c>
      <c r="D68" s="6">
        <v>1650</v>
      </c>
      <c r="E68" s="6" t="s">
        <v>31</v>
      </c>
      <c r="F68" s="6">
        <v>361229</v>
      </c>
      <c r="G68" s="6">
        <v>172668</v>
      </c>
      <c r="H68" s="6">
        <v>2</v>
      </c>
      <c r="I68" s="6">
        <v>1</v>
      </c>
      <c r="J68" s="6">
        <v>0</v>
      </c>
      <c r="K68" s="6">
        <v>0</v>
      </c>
      <c r="L68" s="6">
        <v>1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 t="s">
        <v>72</v>
      </c>
      <c r="S68" s="6" t="s">
        <v>73</v>
      </c>
      <c r="T68" s="6" t="s">
        <v>90</v>
      </c>
      <c r="U68" s="6" t="s">
        <v>75</v>
      </c>
      <c r="V68" s="6" t="s">
        <v>76</v>
      </c>
      <c r="W68" s="8" t="s">
        <v>77</v>
      </c>
      <c r="X68" s="9" t="s">
        <v>133</v>
      </c>
      <c r="Y68" s="8" t="s">
        <v>177</v>
      </c>
    </row>
    <row r="69" spans="1:25" ht="25.35">
      <c r="A69" s="6">
        <v>2402149</v>
      </c>
      <c r="B69" s="7">
        <v>45445</v>
      </c>
      <c r="C69" s="6" t="s">
        <v>107</v>
      </c>
      <c r="D69" s="6">
        <v>1220</v>
      </c>
      <c r="E69" s="6" t="s">
        <v>31</v>
      </c>
      <c r="F69" s="6">
        <v>361150</v>
      </c>
      <c r="G69" s="6">
        <v>173017</v>
      </c>
      <c r="H69" s="6">
        <v>2</v>
      </c>
      <c r="I69" s="6">
        <v>1</v>
      </c>
      <c r="J69" s="6">
        <v>0</v>
      </c>
      <c r="K69" s="6">
        <v>0</v>
      </c>
      <c r="L69" s="6">
        <v>1</v>
      </c>
      <c r="M69" s="6">
        <v>0</v>
      </c>
      <c r="N69" s="6">
        <v>0</v>
      </c>
      <c r="O69" s="6">
        <v>0</v>
      </c>
      <c r="P69" s="6">
        <v>1</v>
      </c>
      <c r="Q69" s="6">
        <v>0</v>
      </c>
      <c r="R69" s="6" t="s">
        <v>72</v>
      </c>
      <c r="S69" s="6" t="s">
        <v>73</v>
      </c>
      <c r="T69" s="6" t="s">
        <v>90</v>
      </c>
      <c r="U69" s="6" t="s">
        <v>75</v>
      </c>
      <c r="V69" s="6" t="s">
        <v>76</v>
      </c>
      <c r="W69" s="8" t="s">
        <v>77</v>
      </c>
      <c r="X69" s="9" t="s">
        <v>84</v>
      </c>
      <c r="Y69" s="8" t="s">
        <v>171</v>
      </c>
    </row>
    <row r="70" spans="1:25" ht="25.35">
      <c r="A70" s="6">
        <v>2401759</v>
      </c>
      <c r="B70" s="7">
        <v>45448</v>
      </c>
      <c r="C70" s="6" t="s">
        <v>83</v>
      </c>
      <c r="D70" s="6">
        <v>1539</v>
      </c>
      <c r="E70" s="6" t="s">
        <v>31</v>
      </c>
      <c r="F70" s="6">
        <v>360968</v>
      </c>
      <c r="G70" s="6">
        <v>173364</v>
      </c>
      <c r="H70" s="6">
        <v>2</v>
      </c>
      <c r="I70" s="6">
        <v>1</v>
      </c>
      <c r="J70" s="6">
        <v>0</v>
      </c>
      <c r="K70" s="6">
        <v>0</v>
      </c>
      <c r="L70" s="6">
        <v>1</v>
      </c>
      <c r="M70" s="6">
        <v>0</v>
      </c>
      <c r="N70" s="6">
        <v>1</v>
      </c>
      <c r="O70" s="6">
        <v>0</v>
      </c>
      <c r="P70" s="6">
        <v>0</v>
      </c>
      <c r="Q70" s="6">
        <v>0</v>
      </c>
      <c r="R70" s="6" t="s">
        <v>72</v>
      </c>
      <c r="S70" s="6" t="s">
        <v>73</v>
      </c>
      <c r="T70" s="6" t="s">
        <v>104</v>
      </c>
      <c r="U70" s="6" t="s">
        <v>75</v>
      </c>
      <c r="V70" s="6" t="s">
        <v>76</v>
      </c>
      <c r="W70" s="8" t="s">
        <v>77</v>
      </c>
      <c r="X70" s="9" t="s">
        <v>102</v>
      </c>
      <c r="Y70" s="8" t="s">
        <v>178</v>
      </c>
    </row>
    <row r="71" spans="1:25" ht="25.35">
      <c r="A71" s="6">
        <v>2401967</v>
      </c>
      <c r="B71" s="7">
        <v>45448</v>
      </c>
      <c r="C71" s="6" t="s">
        <v>83</v>
      </c>
      <c r="D71" s="6">
        <v>1950</v>
      </c>
      <c r="E71" s="6" t="s">
        <v>29</v>
      </c>
      <c r="F71" s="6">
        <v>361352</v>
      </c>
      <c r="G71" s="6">
        <v>173449</v>
      </c>
      <c r="H71" s="6">
        <v>1</v>
      </c>
      <c r="I71" s="6">
        <v>1</v>
      </c>
      <c r="J71" s="6">
        <v>0</v>
      </c>
      <c r="K71" s="6">
        <v>1</v>
      </c>
      <c r="L71" s="6">
        <v>0</v>
      </c>
      <c r="M71" s="6">
        <v>0</v>
      </c>
      <c r="N71" s="6">
        <v>0</v>
      </c>
      <c r="O71" s="6">
        <v>1</v>
      </c>
      <c r="P71" s="6">
        <v>0</v>
      </c>
      <c r="Q71" s="6">
        <v>0</v>
      </c>
      <c r="R71" s="6" t="s">
        <v>72</v>
      </c>
      <c r="S71" s="6" t="s">
        <v>73</v>
      </c>
      <c r="T71" s="6" t="s">
        <v>74</v>
      </c>
      <c r="U71" s="6" t="s">
        <v>75</v>
      </c>
      <c r="V71" s="6" t="s">
        <v>76</v>
      </c>
      <c r="W71" s="8" t="s">
        <v>77</v>
      </c>
      <c r="X71" s="9" t="s">
        <v>97</v>
      </c>
      <c r="Y71" s="8" t="s">
        <v>179</v>
      </c>
    </row>
    <row r="72" spans="1:25" ht="25.35">
      <c r="A72" s="6">
        <v>2402550</v>
      </c>
      <c r="B72" s="7">
        <v>45449</v>
      </c>
      <c r="C72" s="6" t="s">
        <v>80</v>
      </c>
      <c r="D72" s="6">
        <v>1402</v>
      </c>
      <c r="E72" s="6" t="s">
        <v>31</v>
      </c>
      <c r="F72" s="6">
        <v>360796</v>
      </c>
      <c r="G72" s="6">
        <v>173381</v>
      </c>
      <c r="H72" s="6">
        <v>1</v>
      </c>
      <c r="I72" s="6">
        <v>1</v>
      </c>
      <c r="J72" s="6">
        <v>0</v>
      </c>
      <c r="K72" s="6">
        <v>0</v>
      </c>
      <c r="L72" s="6">
        <v>1</v>
      </c>
      <c r="M72" s="6">
        <v>0</v>
      </c>
      <c r="N72" s="6">
        <v>0</v>
      </c>
      <c r="O72" s="6">
        <v>1</v>
      </c>
      <c r="P72" s="6">
        <v>0</v>
      </c>
      <c r="Q72" s="6">
        <v>0</v>
      </c>
      <c r="R72" s="6" t="s">
        <v>72</v>
      </c>
      <c r="S72" s="6" t="s">
        <v>73</v>
      </c>
      <c r="T72" s="6" t="s">
        <v>74</v>
      </c>
      <c r="U72" s="6" t="s">
        <v>75</v>
      </c>
      <c r="V72" s="6" t="s">
        <v>76</v>
      </c>
      <c r="W72" s="8" t="s">
        <v>77</v>
      </c>
      <c r="X72" s="9" t="s">
        <v>97</v>
      </c>
      <c r="Y72" s="8" t="s">
        <v>180</v>
      </c>
    </row>
    <row r="73" spans="1:25" ht="38.1">
      <c r="A73" s="6">
        <v>2402030</v>
      </c>
      <c r="B73" s="7">
        <v>45450</v>
      </c>
      <c r="C73" s="6" t="s">
        <v>71</v>
      </c>
      <c r="D73" s="6">
        <v>2154</v>
      </c>
      <c r="E73" s="6" t="s">
        <v>31</v>
      </c>
      <c r="F73" s="6">
        <v>360583</v>
      </c>
      <c r="G73" s="6">
        <v>173071</v>
      </c>
      <c r="H73" s="6">
        <v>2</v>
      </c>
      <c r="I73" s="6">
        <v>1</v>
      </c>
      <c r="J73" s="6">
        <v>0</v>
      </c>
      <c r="K73" s="6">
        <v>0</v>
      </c>
      <c r="L73" s="6">
        <v>1</v>
      </c>
      <c r="M73" s="6">
        <v>0</v>
      </c>
      <c r="N73" s="6">
        <v>1</v>
      </c>
      <c r="O73" s="6">
        <v>0</v>
      </c>
      <c r="P73" s="6">
        <v>1</v>
      </c>
      <c r="Q73" s="6">
        <v>0</v>
      </c>
      <c r="R73" s="6" t="s">
        <v>72</v>
      </c>
      <c r="S73" s="6" t="s">
        <v>89</v>
      </c>
      <c r="T73" s="6" t="s">
        <v>74</v>
      </c>
      <c r="U73" s="6" t="s">
        <v>75</v>
      </c>
      <c r="V73" s="6" t="s">
        <v>76</v>
      </c>
      <c r="W73" s="8" t="s">
        <v>77</v>
      </c>
      <c r="X73" s="9" t="s">
        <v>84</v>
      </c>
      <c r="Y73" s="8" t="s">
        <v>181</v>
      </c>
    </row>
    <row r="74" spans="1:25">
      <c r="A74" s="6">
        <v>2402256</v>
      </c>
      <c r="B74" s="7">
        <v>45450</v>
      </c>
      <c r="C74" s="6" t="s">
        <v>71</v>
      </c>
      <c r="D74" s="6">
        <v>1740</v>
      </c>
      <c r="E74" s="6" t="s">
        <v>31</v>
      </c>
      <c r="F74" s="6">
        <v>362099</v>
      </c>
      <c r="G74" s="6">
        <v>173456</v>
      </c>
      <c r="H74" s="6">
        <v>2</v>
      </c>
      <c r="I74" s="6">
        <v>1</v>
      </c>
      <c r="J74" s="6">
        <v>0</v>
      </c>
      <c r="K74" s="6">
        <v>0</v>
      </c>
      <c r="L74" s="6">
        <v>1</v>
      </c>
      <c r="M74" s="6">
        <v>1</v>
      </c>
      <c r="N74" s="6">
        <v>0</v>
      </c>
      <c r="O74" s="6">
        <v>0</v>
      </c>
      <c r="P74" s="6">
        <v>0</v>
      </c>
      <c r="Q74" s="6">
        <v>0</v>
      </c>
      <c r="R74" s="6" t="s">
        <v>72</v>
      </c>
      <c r="S74" s="6" t="s">
        <v>73</v>
      </c>
      <c r="T74" s="6" t="s">
        <v>74</v>
      </c>
      <c r="U74" s="6" t="s">
        <v>75</v>
      </c>
      <c r="V74" s="6" t="s">
        <v>76</v>
      </c>
      <c r="W74" s="8" t="s">
        <v>77</v>
      </c>
      <c r="X74" s="9" t="s">
        <v>182</v>
      </c>
      <c r="Y74" s="8" t="s">
        <v>183</v>
      </c>
    </row>
    <row r="75" spans="1:25" ht="25.35">
      <c r="A75" s="6">
        <v>2402717</v>
      </c>
      <c r="B75" s="7">
        <v>45456</v>
      </c>
      <c r="C75" s="6" t="s">
        <v>80</v>
      </c>
      <c r="D75" s="6">
        <v>2204</v>
      </c>
      <c r="E75" s="6" t="s">
        <v>31</v>
      </c>
      <c r="F75" s="6">
        <v>360872</v>
      </c>
      <c r="G75" s="6">
        <v>173236</v>
      </c>
      <c r="H75" s="6">
        <v>1</v>
      </c>
      <c r="I75" s="6">
        <v>1</v>
      </c>
      <c r="J75" s="6">
        <v>0</v>
      </c>
      <c r="K75" s="6">
        <v>0</v>
      </c>
      <c r="L75" s="6">
        <v>1</v>
      </c>
      <c r="M75" s="6">
        <v>0</v>
      </c>
      <c r="N75" s="6">
        <v>0</v>
      </c>
      <c r="O75" s="6">
        <v>1</v>
      </c>
      <c r="P75" s="6">
        <v>0</v>
      </c>
      <c r="Q75" s="6">
        <v>0</v>
      </c>
      <c r="R75" s="6" t="s">
        <v>99</v>
      </c>
      <c r="S75" s="6" t="s">
        <v>89</v>
      </c>
      <c r="T75" s="6" t="s">
        <v>74</v>
      </c>
      <c r="U75" s="6" t="s">
        <v>99</v>
      </c>
      <c r="V75" s="6" t="s">
        <v>76</v>
      </c>
      <c r="W75" s="8" t="s">
        <v>77</v>
      </c>
      <c r="X75" s="9" t="s">
        <v>113</v>
      </c>
      <c r="Y75" s="8" t="s">
        <v>184</v>
      </c>
    </row>
    <row r="76" spans="1:25" ht="25.35">
      <c r="A76" s="6">
        <v>2402318</v>
      </c>
      <c r="B76" s="7">
        <v>45460</v>
      </c>
      <c r="C76" s="6" t="s">
        <v>103</v>
      </c>
      <c r="D76" s="6">
        <v>1730</v>
      </c>
      <c r="E76" s="6" t="s">
        <v>31</v>
      </c>
      <c r="F76" s="6">
        <v>361658</v>
      </c>
      <c r="G76" s="6">
        <v>173536</v>
      </c>
      <c r="H76" s="6">
        <v>2</v>
      </c>
      <c r="I76" s="6">
        <v>1</v>
      </c>
      <c r="J76" s="6">
        <v>0</v>
      </c>
      <c r="K76" s="6">
        <v>0</v>
      </c>
      <c r="L76" s="6">
        <v>1</v>
      </c>
      <c r="M76" s="6">
        <v>0</v>
      </c>
      <c r="N76" s="6">
        <v>2</v>
      </c>
      <c r="O76" s="6">
        <v>0</v>
      </c>
      <c r="P76" s="6">
        <v>0</v>
      </c>
      <c r="Q76" s="6">
        <v>0</v>
      </c>
      <c r="R76" s="6" t="s">
        <v>72</v>
      </c>
      <c r="S76" s="6" t="s">
        <v>73</v>
      </c>
      <c r="T76" s="6" t="s">
        <v>74</v>
      </c>
      <c r="U76" s="6" t="s">
        <v>75</v>
      </c>
      <c r="V76" s="6" t="s">
        <v>76</v>
      </c>
      <c r="W76" s="8" t="s">
        <v>77</v>
      </c>
      <c r="X76" s="9" t="s">
        <v>185</v>
      </c>
      <c r="Y76" s="8" t="s">
        <v>186</v>
      </c>
    </row>
    <row r="77" spans="1:25" ht="25.35">
      <c r="A77" s="6">
        <v>2402440</v>
      </c>
      <c r="B77" s="7">
        <v>45482</v>
      </c>
      <c r="C77" s="6" t="s">
        <v>86</v>
      </c>
      <c r="D77" s="6">
        <v>1015</v>
      </c>
      <c r="E77" s="6" t="s">
        <v>31</v>
      </c>
      <c r="F77" s="6">
        <v>360511</v>
      </c>
      <c r="G77" s="6">
        <v>172965</v>
      </c>
      <c r="H77" s="6">
        <v>3</v>
      </c>
      <c r="I77" s="6">
        <v>1</v>
      </c>
      <c r="J77" s="6">
        <v>0</v>
      </c>
      <c r="K77" s="6">
        <v>0</v>
      </c>
      <c r="L77" s="6">
        <v>1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 t="s">
        <v>94</v>
      </c>
      <c r="S77" s="6" t="s">
        <v>73</v>
      </c>
      <c r="T77" s="6" t="s">
        <v>74</v>
      </c>
      <c r="U77" s="6" t="s">
        <v>91</v>
      </c>
      <c r="V77" s="6" t="s">
        <v>76</v>
      </c>
      <c r="W77" s="8" t="s">
        <v>77</v>
      </c>
      <c r="X77" s="9" t="s">
        <v>187</v>
      </c>
      <c r="Y77" s="8" t="s">
        <v>188</v>
      </c>
    </row>
    <row r="78" spans="1:25" ht="38.1">
      <c r="A78" s="6">
        <v>2402398</v>
      </c>
      <c r="B78" s="7">
        <v>45489</v>
      </c>
      <c r="C78" s="6" t="s">
        <v>86</v>
      </c>
      <c r="D78" s="6">
        <v>1745</v>
      </c>
      <c r="E78" s="6" t="s">
        <v>31</v>
      </c>
      <c r="F78" s="6">
        <v>361493</v>
      </c>
      <c r="G78" s="6">
        <v>173495</v>
      </c>
      <c r="H78" s="6">
        <v>2</v>
      </c>
      <c r="I78" s="6">
        <v>1</v>
      </c>
      <c r="J78" s="6">
        <v>0</v>
      </c>
      <c r="K78" s="6">
        <v>0</v>
      </c>
      <c r="L78" s="6">
        <v>1</v>
      </c>
      <c r="M78" s="6">
        <v>0</v>
      </c>
      <c r="N78" s="6">
        <v>0</v>
      </c>
      <c r="O78" s="6">
        <v>0</v>
      </c>
      <c r="P78" s="6">
        <v>0</v>
      </c>
      <c r="Q78" s="6">
        <v>1</v>
      </c>
      <c r="R78" s="6" t="s">
        <v>72</v>
      </c>
      <c r="S78" s="6" t="s">
        <v>73</v>
      </c>
      <c r="T78" s="6" t="s">
        <v>74</v>
      </c>
      <c r="U78" s="6" t="s">
        <v>75</v>
      </c>
      <c r="V78" s="6" t="s">
        <v>76</v>
      </c>
      <c r="W78" s="8" t="s">
        <v>77</v>
      </c>
      <c r="X78" s="9" t="s">
        <v>111</v>
      </c>
      <c r="Y78" s="8" t="s">
        <v>189</v>
      </c>
    </row>
    <row r="79" spans="1:25" ht="25.35">
      <c r="A79" s="6">
        <v>2402462</v>
      </c>
      <c r="B79" s="7">
        <v>45503</v>
      </c>
      <c r="C79" s="6" t="s">
        <v>86</v>
      </c>
      <c r="D79" s="10">
        <v>750</v>
      </c>
      <c r="E79" s="6" t="s">
        <v>31</v>
      </c>
      <c r="F79" s="6">
        <v>360916</v>
      </c>
      <c r="G79" s="6">
        <v>173363</v>
      </c>
      <c r="H79" s="6">
        <v>2</v>
      </c>
      <c r="I79" s="6">
        <v>1</v>
      </c>
      <c r="J79" s="6">
        <v>0</v>
      </c>
      <c r="K79" s="6">
        <v>0</v>
      </c>
      <c r="L79" s="6">
        <v>1</v>
      </c>
      <c r="M79" s="6">
        <v>1</v>
      </c>
      <c r="N79" s="6">
        <v>0</v>
      </c>
      <c r="O79" s="6">
        <v>0</v>
      </c>
      <c r="P79" s="6">
        <v>0</v>
      </c>
      <c r="Q79" s="6">
        <v>0</v>
      </c>
      <c r="R79" s="6" t="s">
        <v>72</v>
      </c>
      <c r="S79" s="6" t="s">
        <v>73</v>
      </c>
      <c r="T79" s="6" t="s">
        <v>104</v>
      </c>
      <c r="U79" s="6" t="s">
        <v>75</v>
      </c>
      <c r="V79" s="6" t="s">
        <v>76</v>
      </c>
      <c r="W79" s="8" t="s">
        <v>77</v>
      </c>
      <c r="X79" s="9" t="s">
        <v>190</v>
      </c>
      <c r="Y79" s="8" t="s">
        <v>106</v>
      </c>
    </row>
    <row r="80" spans="1:25" ht="25.35">
      <c r="A80" s="6">
        <v>2402507</v>
      </c>
      <c r="B80" s="7">
        <v>45519</v>
      </c>
      <c r="C80" s="6" t="s">
        <v>80</v>
      </c>
      <c r="D80" s="10">
        <v>737</v>
      </c>
      <c r="E80" s="6" t="s">
        <v>31</v>
      </c>
      <c r="F80" s="6">
        <v>362539</v>
      </c>
      <c r="G80" s="6">
        <v>173491</v>
      </c>
      <c r="H80" s="6">
        <v>2</v>
      </c>
      <c r="I80" s="6">
        <v>1</v>
      </c>
      <c r="J80" s="6">
        <v>0</v>
      </c>
      <c r="K80" s="6">
        <v>0</v>
      </c>
      <c r="L80" s="6">
        <v>1</v>
      </c>
      <c r="M80" s="6">
        <v>0</v>
      </c>
      <c r="N80" s="6">
        <v>1</v>
      </c>
      <c r="O80" s="6">
        <v>0</v>
      </c>
      <c r="P80" s="6">
        <v>0</v>
      </c>
      <c r="Q80" s="6">
        <v>0</v>
      </c>
      <c r="R80" s="6" t="s">
        <v>72</v>
      </c>
      <c r="S80" s="6" t="s">
        <v>73</v>
      </c>
      <c r="T80" s="6" t="s">
        <v>74</v>
      </c>
      <c r="U80" s="6" t="s">
        <v>75</v>
      </c>
      <c r="V80" s="6" t="s">
        <v>76</v>
      </c>
      <c r="W80" s="8" t="s">
        <v>77</v>
      </c>
      <c r="X80" s="9" t="s">
        <v>102</v>
      </c>
      <c r="Y80" s="8" t="s">
        <v>191</v>
      </c>
    </row>
    <row r="81" spans="1:25" ht="38.1">
      <c r="A81" s="6">
        <v>2402787</v>
      </c>
      <c r="B81" s="7">
        <v>45537</v>
      </c>
      <c r="C81" s="6" t="s">
        <v>103</v>
      </c>
      <c r="D81" s="6">
        <v>2150</v>
      </c>
      <c r="E81" s="6" t="s">
        <v>31</v>
      </c>
      <c r="F81" s="6">
        <v>361814</v>
      </c>
      <c r="G81" s="6">
        <v>173558</v>
      </c>
      <c r="H81" s="6">
        <v>3</v>
      </c>
      <c r="I81" s="6">
        <v>1</v>
      </c>
      <c r="J81" s="6">
        <v>0</v>
      </c>
      <c r="K81" s="6">
        <v>0</v>
      </c>
      <c r="L81" s="6">
        <v>1</v>
      </c>
      <c r="M81" s="6">
        <v>1</v>
      </c>
      <c r="N81" s="6">
        <v>0</v>
      </c>
      <c r="O81" s="6">
        <v>0</v>
      </c>
      <c r="P81" s="6">
        <v>0</v>
      </c>
      <c r="Q81" s="6">
        <v>0</v>
      </c>
      <c r="R81" s="6" t="s">
        <v>94</v>
      </c>
      <c r="S81" s="6" t="s">
        <v>89</v>
      </c>
      <c r="T81" s="6" t="s">
        <v>74</v>
      </c>
      <c r="U81" s="6" t="s">
        <v>91</v>
      </c>
      <c r="V81" s="6" t="s">
        <v>76</v>
      </c>
      <c r="W81" s="8" t="s">
        <v>77</v>
      </c>
      <c r="X81" s="9" t="s">
        <v>192</v>
      </c>
      <c r="Y81" s="8" t="s">
        <v>193</v>
      </c>
    </row>
    <row r="82" spans="1:25" ht="25.35">
      <c r="A82" s="6">
        <v>2402569</v>
      </c>
      <c r="B82" s="7">
        <v>45539</v>
      </c>
      <c r="C82" s="6" t="s">
        <v>83</v>
      </c>
      <c r="D82" s="10">
        <v>845</v>
      </c>
      <c r="E82" s="6" t="s">
        <v>31</v>
      </c>
      <c r="F82" s="6">
        <v>360881</v>
      </c>
      <c r="G82" s="6">
        <v>172937</v>
      </c>
      <c r="H82" s="6">
        <v>2</v>
      </c>
      <c r="I82" s="6">
        <v>1</v>
      </c>
      <c r="J82" s="6">
        <v>0</v>
      </c>
      <c r="K82" s="6">
        <v>0</v>
      </c>
      <c r="L82" s="6">
        <v>1</v>
      </c>
      <c r="M82" s="6">
        <v>0</v>
      </c>
      <c r="N82" s="6">
        <v>1</v>
      </c>
      <c r="O82" s="6">
        <v>0</v>
      </c>
      <c r="P82" s="6">
        <v>0</v>
      </c>
      <c r="Q82" s="6">
        <v>0</v>
      </c>
      <c r="R82" s="6" t="s">
        <v>72</v>
      </c>
      <c r="S82" s="6" t="s">
        <v>73</v>
      </c>
      <c r="T82" s="6" t="s">
        <v>90</v>
      </c>
      <c r="U82" s="6" t="s">
        <v>75</v>
      </c>
      <c r="V82" s="6" t="s">
        <v>76</v>
      </c>
      <c r="W82" s="8" t="s">
        <v>77</v>
      </c>
      <c r="X82" s="9" t="s">
        <v>194</v>
      </c>
      <c r="Y82" s="8" t="s">
        <v>195</v>
      </c>
    </row>
    <row r="83" spans="1:25" ht="25.35">
      <c r="A83" s="6">
        <v>2402935</v>
      </c>
      <c r="B83" s="7">
        <v>45546</v>
      </c>
      <c r="C83" s="6" t="s">
        <v>83</v>
      </c>
      <c r="D83" s="6">
        <v>1225</v>
      </c>
      <c r="E83" s="6" t="s">
        <v>31</v>
      </c>
      <c r="F83" s="6">
        <v>361829</v>
      </c>
      <c r="G83" s="6">
        <v>173552</v>
      </c>
      <c r="H83" s="6">
        <v>2</v>
      </c>
      <c r="I83" s="6">
        <v>2</v>
      </c>
      <c r="J83" s="6">
        <v>0</v>
      </c>
      <c r="K83" s="6">
        <v>0</v>
      </c>
      <c r="L83" s="6">
        <v>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 t="s">
        <v>72</v>
      </c>
      <c r="S83" s="6" t="s">
        <v>73</v>
      </c>
      <c r="T83" s="6" t="s">
        <v>74</v>
      </c>
      <c r="U83" s="6" t="s">
        <v>75</v>
      </c>
      <c r="V83" s="6" t="s">
        <v>76</v>
      </c>
      <c r="W83" s="8" t="s">
        <v>77</v>
      </c>
      <c r="X83" s="9" t="s">
        <v>196</v>
      </c>
      <c r="Y83" s="8" t="s">
        <v>197</v>
      </c>
    </row>
    <row r="84" spans="1:25">
      <c r="A84" s="6">
        <v>2500037</v>
      </c>
      <c r="B84" s="7">
        <v>45549</v>
      </c>
      <c r="C84" s="6" t="s">
        <v>117</v>
      </c>
      <c r="D84" s="6">
        <v>1930</v>
      </c>
      <c r="E84" s="6" t="s">
        <v>31</v>
      </c>
      <c r="F84" s="6">
        <v>362892</v>
      </c>
      <c r="G84" s="6">
        <v>173487</v>
      </c>
      <c r="H84" s="6">
        <v>1</v>
      </c>
      <c r="I84" s="6">
        <v>1</v>
      </c>
      <c r="J84" s="6">
        <v>0</v>
      </c>
      <c r="K84" s="6">
        <v>0</v>
      </c>
      <c r="L84" s="6">
        <v>1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 t="s">
        <v>72</v>
      </c>
      <c r="S84" s="6" t="s">
        <v>89</v>
      </c>
      <c r="T84" s="6" t="s">
        <v>74</v>
      </c>
      <c r="U84" s="6" t="s">
        <v>75</v>
      </c>
      <c r="V84" s="6" t="s">
        <v>76</v>
      </c>
      <c r="W84" s="8" t="s">
        <v>77</v>
      </c>
      <c r="X84" s="9" t="s">
        <v>97</v>
      </c>
      <c r="Y84" s="8" t="s">
        <v>198</v>
      </c>
    </row>
    <row r="85" spans="1:25" ht="25.35">
      <c r="A85" s="6">
        <v>2403152</v>
      </c>
      <c r="B85" s="7">
        <v>45578</v>
      </c>
      <c r="C85" s="6" t="s">
        <v>107</v>
      </c>
      <c r="D85" s="6">
        <v>1252</v>
      </c>
      <c r="E85" s="6" t="s">
        <v>31</v>
      </c>
      <c r="F85" s="6">
        <v>361951</v>
      </c>
      <c r="G85" s="6">
        <v>173529</v>
      </c>
      <c r="H85" s="6">
        <v>2</v>
      </c>
      <c r="I85" s="6">
        <v>1</v>
      </c>
      <c r="J85" s="6">
        <v>0</v>
      </c>
      <c r="K85" s="6">
        <v>0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6">
        <v>0</v>
      </c>
      <c r="R85" s="6" t="s">
        <v>72</v>
      </c>
      <c r="S85" s="6" t="s">
        <v>73</v>
      </c>
      <c r="T85" s="6" t="s">
        <v>90</v>
      </c>
      <c r="U85" s="6" t="s">
        <v>75</v>
      </c>
      <c r="V85" s="6" t="s">
        <v>76</v>
      </c>
      <c r="W85" s="8" t="s">
        <v>77</v>
      </c>
      <c r="X85" s="9" t="s">
        <v>102</v>
      </c>
      <c r="Y85" s="8" t="s">
        <v>199</v>
      </c>
    </row>
    <row r="86" spans="1:25" ht="25.35">
      <c r="A86" s="6">
        <v>2500209</v>
      </c>
      <c r="B86" s="7">
        <v>45588</v>
      </c>
      <c r="C86" s="6" t="s">
        <v>83</v>
      </c>
      <c r="D86" s="6">
        <v>1725</v>
      </c>
      <c r="E86" s="6" t="s">
        <v>29</v>
      </c>
      <c r="F86" s="6">
        <v>363268</v>
      </c>
      <c r="G86" s="6">
        <v>173268</v>
      </c>
      <c r="H86" s="6">
        <v>2</v>
      </c>
      <c r="I86" s="6">
        <v>1</v>
      </c>
      <c r="J86" s="6">
        <v>0</v>
      </c>
      <c r="K86" s="6">
        <v>1</v>
      </c>
      <c r="L86" s="6">
        <v>0</v>
      </c>
      <c r="M86" s="6">
        <v>0</v>
      </c>
      <c r="N86" s="6">
        <v>1</v>
      </c>
      <c r="O86" s="6">
        <v>0</v>
      </c>
      <c r="P86" s="6">
        <v>0</v>
      </c>
      <c r="Q86" s="6">
        <v>0</v>
      </c>
      <c r="R86" s="6" t="s">
        <v>72</v>
      </c>
      <c r="S86" s="6" t="s">
        <v>73</v>
      </c>
      <c r="T86" s="6" t="s">
        <v>90</v>
      </c>
      <c r="U86" s="6" t="s">
        <v>75</v>
      </c>
      <c r="V86" s="6" t="s">
        <v>76</v>
      </c>
      <c r="W86" s="8" t="s">
        <v>77</v>
      </c>
      <c r="X86" s="9" t="s">
        <v>102</v>
      </c>
      <c r="Y86" s="8" t="s">
        <v>200</v>
      </c>
    </row>
    <row r="87" spans="1:25" ht="25.35">
      <c r="A87" s="6">
        <v>2500333</v>
      </c>
      <c r="B87" s="7">
        <v>45591</v>
      </c>
      <c r="C87" s="6" t="s">
        <v>117</v>
      </c>
      <c r="D87" s="10">
        <v>217</v>
      </c>
      <c r="E87" s="6" t="s">
        <v>31</v>
      </c>
      <c r="F87" s="6">
        <v>361325</v>
      </c>
      <c r="G87" s="6">
        <v>173449</v>
      </c>
      <c r="H87" s="6">
        <v>1</v>
      </c>
      <c r="I87" s="6">
        <v>1</v>
      </c>
      <c r="J87" s="6">
        <v>0</v>
      </c>
      <c r="K87" s="6">
        <v>0</v>
      </c>
      <c r="L87" s="6">
        <v>1</v>
      </c>
      <c r="M87" s="6">
        <v>0</v>
      </c>
      <c r="N87" s="6">
        <v>0</v>
      </c>
      <c r="O87" s="6">
        <v>1</v>
      </c>
      <c r="P87" s="6">
        <v>0</v>
      </c>
      <c r="Q87" s="6">
        <v>0</v>
      </c>
      <c r="R87" s="6" t="s">
        <v>72</v>
      </c>
      <c r="S87" s="6" t="s">
        <v>89</v>
      </c>
      <c r="T87" s="6" t="s">
        <v>74</v>
      </c>
      <c r="U87" s="6" t="s">
        <v>75</v>
      </c>
      <c r="V87" s="6" t="s">
        <v>76</v>
      </c>
      <c r="W87" s="8" t="s">
        <v>77</v>
      </c>
      <c r="X87" s="9" t="s">
        <v>97</v>
      </c>
      <c r="Y87" s="8" t="s">
        <v>201</v>
      </c>
    </row>
    <row r="88" spans="1:25" ht="25.35">
      <c r="A88" s="6">
        <v>2403184</v>
      </c>
      <c r="B88" s="7">
        <v>45609</v>
      </c>
      <c r="C88" s="6" t="s">
        <v>83</v>
      </c>
      <c r="D88" s="10">
        <v>858</v>
      </c>
      <c r="E88" s="6" t="s">
        <v>31</v>
      </c>
      <c r="F88" s="6">
        <v>361199</v>
      </c>
      <c r="G88" s="6">
        <v>172665</v>
      </c>
      <c r="H88" s="6">
        <v>2</v>
      </c>
      <c r="I88" s="6">
        <v>1</v>
      </c>
      <c r="J88" s="6">
        <v>0</v>
      </c>
      <c r="K88" s="6">
        <v>0</v>
      </c>
      <c r="L88" s="6">
        <v>1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 t="s">
        <v>72</v>
      </c>
      <c r="S88" s="6" t="s">
        <v>73</v>
      </c>
      <c r="T88" s="6" t="s">
        <v>74</v>
      </c>
      <c r="U88" s="6" t="s">
        <v>75</v>
      </c>
      <c r="V88" s="6" t="s">
        <v>76</v>
      </c>
      <c r="W88" s="8" t="s">
        <v>77</v>
      </c>
      <c r="X88" s="9" t="s">
        <v>100</v>
      </c>
      <c r="Y88" s="8" t="s">
        <v>202</v>
      </c>
    </row>
    <row r="89" spans="1:25" ht="25.35">
      <c r="A89" s="6">
        <v>2403348</v>
      </c>
      <c r="B89" s="7">
        <v>45614</v>
      </c>
      <c r="C89" s="6" t="s">
        <v>103</v>
      </c>
      <c r="D89" s="6">
        <v>1542</v>
      </c>
      <c r="E89" s="6" t="s">
        <v>31</v>
      </c>
      <c r="F89" s="6">
        <v>361699</v>
      </c>
      <c r="G89" s="6">
        <v>172952</v>
      </c>
      <c r="H89" s="6">
        <v>3</v>
      </c>
      <c r="I89" s="6">
        <v>2</v>
      </c>
      <c r="J89" s="6">
        <v>0</v>
      </c>
      <c r="K89" s="6">
        <v>0</v>
      </c>
      <c r="L89" s="6">
        <v>2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 t="s">
        <v>94</v>
      </c>
      <c r="S89" s="6" t="s">
        <v>73</v>
      </c>
      <c r="T89" s="6" t="s">
        <v>74</v>
      </c>
      <c r="U89" s="6" t="s">
        <v>91</v>
      </c>
      <c r="V89" s="6" t="s">
        <v>76</v>
      </c>
      <c r="W89" s="8" t="s">
        <v>77</v>
      </c>
      <c r="X89" s="9" t="s">
        <v>125</v>
      </c>
      <c r="Y89" s="8" t="s">
        <v>203</v>
      </c>
    </row>
    <row r="90" spans="1:25" ht="25.35">
      <c r="A90" s="6">
        <v>2403429</v>
      </c>
      <c r="B90" s="7">
        <v>45617</v>
      </c>
      <c r="C90" s="6" t="s">
        <v>80</v>
      </c>
      <c r="D90" s="10">
        <v>833</v>
      </c>
      <c r="E90" s="6" t="s">
        <v>31</v>
      </c>
      <c r="F90" s="6">
        <v>360913</v>
      </c>
      <c r="G90" s="6">
        <v>173363</v>
      </c>
      <c r="H90" s="6">
        <v>2</v>
      </c>
      <c r="I90" s="6">
        <v>2</v>
      </c>
      <c r="J90" s="6">
        <v>0</v>
      </c>
      <c r="K90" s="6">
        <v>0</v>
      </c>
      <c r="L90" s="6">
        <v>2</v>
      </c>
      <c r="M90" s="6">
        <v>1</v>
      </c>
      <c r="N90" s="6">
        <v>0</v>
      </c>
      <c r="O90" s="6">
        <v>0</v>
      </c>
      <c r="P90" s="6">
        <v>0</v>
      </c>
      <c r="Q90" s="6">
        <v>0</v>
      </c>
      <c r="R90" s="6" t="s">
        <v>204</v>
      </c>
      <c r="S90" s="6" t="s">
        <v>73</v>
      </c>
      <c r="T90" s="6" t="s">
        <v>90</v>
      </c>
      <c r="U90" s="6" t="s">
        <v>75</v>
      </c>
      <c r="V90" s="6" t="s">
        <v>76</v>
      </c>
      <c r="W90" s="8" t="s">
        <v>77</v>
      </c>
      <c r="X90" s="9" t="s">
        <v>205</v>
      </c>
      <c r="Y90" s="8" t="s">
        <v>106</v>
      </c>
    </row>
    <row r="91" spans="1:25" ht="25.35">
      <c r="A91" s="6">
        <v>2403437</v>
      </c>
      <c r="B91" s="7">
        <v>45627</v>
      </c>
      <c r="C91" s="6" t="s">
        <v>107</v>
      </c>
      <c r="D91" s="6">
        <v>1803</v>
      </c>
      <c r="E91" s="6" t="s">
        <v>31</v>
      </c>
      <c r="F91" s="6">
        <v>362523</v>
      </c>
      <c r="G91" s="6">
        <v>173642</v>
      </c>
      <c r="H91" s="6">
        <v>2</v>
      </c>
      <c r="I91" s="6">
        <v>1</v>
      </c>
      <c r="J91" s="6">
        <v>0</v>
      </c>
      <c r="K91" s="6">
        <v>0</v>
      </c>
      <c r="L91" s="6">
        <v>1</v>
      </c>
      <c r="M91" s="6">
        <v>1</v>
      </c>
      <c r="N91" s="6">
        <v>0</v>
      </c>
      <c r="O91" s="6">
        <v>0</v>
      </c>
      <c r="P91" s="6">
        <v>0</v>
      </c>
      <c r="Q91" s="6">
        <v>0</v>
      </c>
      <c r="R91" s="6" t="s">
        <v>94</v>
      </c>
      <c r="S91" s="6" t="s">
        <v>89</v>
      </c>
      <c r="T91" s="6" t="s">
        <v>90</v>
      </c>
      <c r="U91" s="6" t="s">
        <v>91</v>
      </c>
      <c r="V91" s="6" t="s">
        <v>76</v>
      </c>
      <c r="W91" s="8" t="s">
        <v>77</v>
      </c>
      <c r="X91" s="9" t="s">
        <v>120</v>
      </c>
      <c r="Y91" s="8" t="s">
        <v>206</v>
      </c>
    </row>
    <row r="92" spans="1:25" ht="38.1">
      <c r="A92" s="6">
        <v>2500326</v>
      </c>
      <c r="B92" s="7">
        <v>45631</v>
      </c>
      <c r="C92" s="6" t="s">
        <v>80</v>
      </c>
      <c r="D92" s="6">
        <v>1715</v>
      </c>
      <c r="E92" s="6" t="s">
        <v>31</v>
      </c>
      <c r="F92" s="6">
        <v>362778</v>
      </c>
      <c r="G92" s="6">
        <v>173565</v>
      </c>
      <c r="H92" s="6">
        <v>2</v>
      </c>
      <c r="I92" s="6">
        <v>1</v>
      </c>
      <c r="J92" s="6">
        <v>0</v>
      </c>
      <c r="K92" s="6">
        <v>0</v>
      </c>
      <c r="L92" s="6">
        <v>1</v>
      </c>
      <c r="M92" s="6">
        <v>0</v>
      </c>
      <c r="N92" s="6">
        <v>1</v>
      </c>
      <c r="O92" s="6">
        <v>0</v>
      </c>
      <c r="P92" s="6">
        <v>0</v>
      </c>
      <c r="Q92" s="6">
        <v>0</v>
      </c>
      <c r="R92" s="6" t="s">
        <v>207</v>
      </c>
      <c r="S92" s="6" t="s">
        <v>89</v>
      </c>
      <c r="T92" s="6" t="s">
        <v>90</v>
      </c>
      <c r="U92" s="6" t="s">
        <v>91</v>
      </c>
      <c r="V92" s="6" t="s">
        <v>76</v>
      </c>
      <c r="W92" s="8" t="s">
        <v>77</v>
      </c>
      <c r="X92" s="9" t="s">
        <v>102</v>
      </c>
      <c r="Y92" s="8" t="s">
        <v>208</v>
      </c>
    </row>
    <row r="93" spans="1:25" ht="25.35">
      <c r="A93" s="6">
        <v>2500430</v>
      </c>
      <c r="B93" s="7">
        <v>45634</v>
      </c>
      <c r="C93" s="6" t="s">
        <v>107</v>
      </c>
      <c r="D93" s="6">
        <v>1929</v>
      </c>
      <c r="E93" s="6" t="s">
        <v>29</v>
      </c>
      <c r="F93" s="6">
        <v>361656</v>
      </c>
      <c r="G93" s="6">
        <v>173533</v>
      </c>
      <c r="H93" s="6">
        <v>1</v>
      </c>
      <c r="I93" s="6">
        <v>1</v>
      </c>
      <c r="J93" s="6">
        <v>0</v>
      </c>
      <c r="K93" s="6">
        <v>1</v>
      </c>
      <c r="L93" s="6">
        <v>0</v>
      </c>
      <c r="M93" s="6">
        <v>1</v>
      </c>
      <c r="N93" s="6">
        <v>0</v>
      </c>
      <c r="O93" s="6">
        <v>1</v>
      </c>
      <c r="P93" s="6">
        <v>0</v>
      </c>
      <c r="Q93" s="6">
        <v>0</v>
      </c>
      <c r="R93" s="6" t="s">
        <v>72</v>
      </c>
      <c r="S93" s="6" t="s">
        <v>89</v>
      </c>
      <c r="T93" s="6" t="s">
        <v>74</v>
      </c>
      <c r="U93" s="6" t="s">
        <v>75</v>
      </c>
      <c r="V93" s="6" t="s">
        <v>76</v>
      </c>
      <c r="W93" s="8" t="s">
        <v>77</v>
      </c>
      <c r="X93" s="9" t="s">
        <v>209</v>
      </c>
      <c r="Y93" s="8" t="s">
        <v>210</v>
      </c>
    </row>
    <row r="94" spans="1:25" ht="25.35">
      <c r="A94" s="6">
        <v>2500631</v>
      </c>
      <c r="B94" s="7">
        <v>45719</v>
      </c>
      <c r="C94" s="6" t="s">
        <v>103</v>
      </c>
      <c r="D94" s="10">
        <v>320</v>
      </c>
      <c r="E94" s="6" t="s">
        <v>211</v>
      </c>
      <c r="F94" s="6">
        <v>360886</v>
      </c>
      <c r="G94" s="6">
        <v>173365</v>
      </c>
      <c r="H94" s="6">
        <v>2</v>
      </c>
      <c r="I94" s="6">
        <v>2</v>
      </c>
      <c r="J94" s="6">
        <v>0</v>
      </c>
      <c r="K94" s="6">
        <v>2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 t="s">
        <v>72</v>
      </c>
      <c r="S94" s="6" t="s">
        <v>89</v>
      </c>
      <c r="T94" s="6" t="s">
        <v>212</v>
      </c>
      <c r="U94" s="6" t="s">
        <v>75</v>
      </c>
      <c r="V94" s="6" t="s">
        <v>76</v>
      </c>
      <c r="W94" s="8" t="s">
        <v>77</v>
      </c>
      <c r="X94" s="9" t="s">
        <v>111</v>
      </c>
      <c r="Y94" s="8" t="s">
        <v>213</v>
      </c>
    </row>
    <row r="95" spans="1:25" ht="25.35">
      <c r="A95" s="6">
        <v>2500877</v>
      </c>
      <c r="B95" s="7">
        <v>45722</v>
      </c>
      <c r="C95" s="6" t="s">
        <v>80</v>
      </c>
      <c r="D95" s="10">
        <v>830</v>
      </c>
      <c r="E95" s="6" t="s">
        <v>211</v>
      </c>
      <c r="F95" s="6">
        <v>362066</v>
      </c>
      <c r="G95" s="6">
        <v>173339</v>
      </c>
      <c r="H95" s="6">
        <v>1</v>
      </c>
      <c r="I95" s="6">
        <v>2</v>
      </c>
      <c r="J95" s="6">
        <v>0</v>
      </c>
      <c r="K95" s="6">
        <v>1</v>
      </c>
      <c r="L95" s="6">
        <v>1</v>
      </c>
      <c r="M95" s="6">
        <v>0</v>
      </c>
      <c r="N95" s="6">
        <v>1</v>
      </c>
      <c r="O95" s="6">
        <v>1</v>
      </c>
      <c r="P95" s="6">
        <v>1</v>
      </c>
      <c r="Q95" s="6">
        <v>0</v>
      </c>
      <c r="R95" s="6" t="s">
        <v>72</v>
      </c>
      <c r="S95" s="6" t="s">
        <v>73</v>
      </c>
      <c r="T95" s="6" t="s">
        <v>212</v>
      </c>
      <c r="U95" s="6" t="s">
        <v>75</v>
      </c>
      <c r="V95" s="6" t="s">
        <v>76</v>
      </c>
      <c r="W95" s="8" t="s">
        <v>77</v>
      </c>
      <c r="X95" s="9" t="s">
        <v>214</v>
      </c>
      <c r="Y95" s="8" t="s">
        <v>215</v>
      </c>
    </row>
    <row r="96" spans="1:25" ht="25.35">
      <c r="A96" s="6">
        <v>2501016</v>
      </c>
      <c r="B96" s="7">
        <v>45756</v>
      </c>
      <c r="C96" s="6" t="s">
        <v>83</v>
      </c>
      <c r="D96" s="6">
        <v>1845</v>
      </c>
      <c r="E96" s="6" t="s">
        <v>211</v>
      </c>
      <c r="F96" s="6">
        <v>361616</v>
      </c>
      <c r="G96" s="6">
        <v>172687</v>
      </c>
      <c r="H96" s="6">
        <v>2</v>
      </c>
      <c r="I96" s="6">
        <v>1</v>
      </c>
      <c r="J96" s="6">
        <v>0</v>
      </c>
      <c r="K96" s="6">
        <v>1</v>
      </c>
      <c r="L96" s="6">
        <v>0</v>
      </c>
      <c r="M96" s="6">
        <v>0</v>
      </c>
      <c r="N96" s="6">
        <v>1</v>
      </c>
      <c r="O96" s="6">
        <v>0</v>
      </c>
      <c r="P96" s="6">
        <v>0</v>
      </c>
      <c r="Q96" s="6">
        <v>0</v>
      </c>
      <c r="R96" s="6" t="s">
        <v>72</v>
      </c>
      <c r="S96" s="6" t="s">
        <v>73</v>
      </c>
      <c r="T96" s="6" t="s">
        <v>104</v>
      </c>
      <c r="U96" s="6" t="s">
        <v>75</v>
      </c>
      <c r="V96" s="6" t="s">
        <v>76</v>
      </c>
      <c r="W96" s="8" t="s">
        <v>77</v>
      </c>
      <c r="X96" s="9" t="s">
        <v>102</v>
      </c>
      <c r="Y96" s="8" t="s">
        <v>169</v>
      </c>
    </row>
    <row r="97" spans="1:25" ht="25.35">
      <c r="A97" s="6">
        <v>2500608</v>
      </c>
      <c r="B97" s="7">
        <v>45769</v>
      </c>
      <c r="C97" s="6" t="s">
        <v>86</v>
      </c>
      <c r="D97" s="6">
        <v>2230</v>
      </c>
      <c r="E97" s="6" t="s">
        <v>28</v>
      </c>
      <c r="F97" s="6">
        <v>360516</v>
      </c>
      <c r="G97" s="6">
        <v>172953</v>
      </c>
      <c r="H97" s="6">
        <v>2</v>
      </c>
      <c r="I97" s="6">
        <v>1</v>
      </c>
      <c r="J97" s="6">
        <v>1</v>
      </c>
      <c r="K97" s="6">
        <v>0</v>
      </c>
      <c r="L97" s="6">
        <v>0</v>
      </c>
      <c r="M97" s="6">
        <v>0</v>
      </c>
      <c r="N97" s="6">
        <v>1</v>
      </c>
      <c r="O97" s="6">
        <v>0</v>
      </c>
      <c r="P97" s="6">
        <v>0</v>
      </c>
      <c r="Q97" s="6">
        <v>0</v>
      </c>
      <c r="R97" s="6" t="s">
        <v>94</v>
      </c>
      <c r="S97" s="6" t="s">
        <v>89</v>
      </c>
      <c r="T97" s="6" t="s">
        <v>212</v>
      </c>
      <c r="U97" s="6" t="s">
        <v>91</v>
      </c>
      <c r="V97" s="6" t="s">
        <v>76</v>
      </c>
      <c r="W97" s="8" t="s">
        <v>77</v>
      </c>
      <c r="X97" s="9" t="s">
        <v>216</v>
      </c>
      <c r="Y97" s="8" t="s">
        <v>101</v>
      </c>
    </row>
    <row r="98" spans="1:25" ht="25.35">
      <c r="A98" s="6">
        <v>2500715</v>
      </c>
      <c r="B98" s="7">
        <v>45771</v>
      </c>
      <c r="C98" s="6" t="s">
        <v>80</v>
      </c>
      <c r="D98" s="10">
        <v>917</v>
      </c>
      <c r="E98" s="6" t="s">
        <v>31</v>
      </c>
      <c r="F98" s="6">
        <v>362569</v>
      </c>
      <c r="G98" s="6">
        <v>173506</v>
      </c>
      <c r="H98" s="6">
        <v>2</v>
      </c>
      <c r="I98" s="6">
        <v>1</v>
      </c>
      <c r="J98" s="6">
        <v>0</v>
      </c>
      <c r="K98" s="6">
        <v>0</v>
      </c>
      <c r="L98" s="6">
        <v>1</v>
      </c>
      <c r="M98" s="6">
        <v>0</v>
      </c>
      <c r="N98" s="6">
        <v>1</v>
      </c>
      <c r="O98" s="6">
        <v>0</v>
      </c>
      <c r="P98" s="6">
        <v>0</v>
      </c>
      <c r="Q98" s="6">
        <v>0</v>
      </c>
      <c r="R98" s="6" t="s">
        <v>72</v>
      </c>
      <c r="S98" s="6" t="s">
        <v>73</v>
      </c>
      <c r="T98" s="6" t="s">
        <v>104</v>
      </c>
      <c r="U98" s="6" t="s">
        <v>75</v>
      </c>
      <c r="V98" s="6" t="s">
        <v>76</v>
      </c>
      <c r="W98" s="8" t="s">
        <v>77</v>
      </c>
      <c r="X98" s="9" t="s">
        <v>105</v>
      </c>
      <c r="Y98" s="8" t="s">
        <v>217</v>
      </c>
    </row>
    <row r="99" spans="1:25" ht="25.35">
      <c r="A99" s="6">
        <v>2500791</v>
      </c>
      <c r="B99" s="7">
        <v>45775</v>
      </c>
      <c r="C99" s="6" t="s">
        <v>103</v>
      </c>
      <c r="D99" s="6">
        <v>1845</v>
      </c>
      <c r="E99" s="6" t="s">
        <v>31</v>
      </c>
      <c r="F99" s="6">
        <v>360626</v>
      </c>
      <c r="G99" s="6">
        <v>173414</v>
      </c>
      <c r="H99" s="6">
        <v>2</v>
      </c>
      <c r="I99" s="6">
        <v>1</v>
      </c>
      <c r="J99" s="6">
        <v>0</v>
      </c>
      <c r="K99" s="6">
        <v>0</v>
      </c>
      <c r="L99" s="6">
        <v>1</v>
      </c>
      <c r="M99" s="6">
        <v>0</v>
      </c>
      <c r="N99" s="6">
        <v>1</v>
      </c>
      <c r="O99" s="6">
        <v>0</v>
      </c>
      <c r="P99" s="6">
        <v>0</v>
      </c>
      <c r="Q99" s="6">
        <v>0</v>
      </c>
      <c r="R99" s="6" t="s">
        <v>72</v>
      </c>
      <c r="S99" s="6" t="s">
        <v>73</v>
      </c>
      <c r="T99" s="6" t="s">
        <v>104</v>
      </c>
      <c r="U99" s="6" t="s">
        <v>75</v>
      </c>
      <c r="V99" s="6" t="s">
        <v>76</v>
      </c>
      <c r="W99" s="8" t="s">
        <v>77</v>
      </c>
      <c r="X99" s="9" t="s">
        <v>102</v>
      </c>
      <c r="Y99" s="8" t="s">
        <v>153</v>
      </c>
    </row>
    <row r="100" spans="1:25" ht="25.35">
      <c r="A100" s="6">
        <v>2501329</v>
      </c>
      <c r="B100" s="7">
        <v>45778</v>
      </c>
      <c r="C100" s="6" t="s">
        <v>80</v>
      </c>
      <c r="D100" s="10">
        <v>939</v>
      </c>
      <c r="E100" s="6" t="s">
        <v>31</v>
      </c>
      <c r="F100" s="6">
        <v>360524</v>
      </c>
      <c r="G100" s="6">
        <v>173445</v>
      </c>
      <c r="H100" s="6">
        <v>2</v>
      </c>
      <c r="I100" s="6">
        <v>1</v>
      </c>
      <c r="J100" s="6">
        <v>0</v>
      </c>
      <c r="K100" s="6">
        <v>0</v>
      </c>
      <c r="L100" s="6">
        <v>1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 t="s">
        <v>72</v>
      </c>
      <c r="S100" s="6" t="s">
        <v>73</v>
      </c>
      <c r="T100" s="6" t="s">
        <v>104</v>
      </c>
      <c r="U100" s="6" t="s">
        <v>75</v>
      </c>
      <c r="V100" s="6" t="s">
        <v>76</v>
      </c>
      <c r="W100" s="8" t="s">
        <v>77</v>
      </c>
      <c r="X100" s="9" t="s">
        <v>111</v>
      </c>
      <c r="Y100" s="8" t="s">
        <v>218</v>
      </c>
    </row>
    <row r="103" spans="1:25" ht="13.7">
      <c r="A103" s="11" t="s">
        <v>219</v>
      </c>
      <c r="B103" s="11"/>
      <c r="C103" s="11"/>
      <c r="D103" s="11"/>
      <c r="E103" s="11" t="s">
        <v>220</v>
      </c>
      <c r="F103" s="11"/>
      <c r="G103" s="11"/>
      <c r="H103" s="11"/>
      <c r="I103" s="11" t="s">
        <v>221</v>
      </c>
      <c r="J103" s="11" t="s">
        <v>222</v>
      </c>
      <c r="K103" s="11" t="s">
        <v>223</v>
      </c>
      <c r="L103" s="11" t="s">
        <v>224</v>
      </c>
      <c r="M103" s="11" t="s">
        <v>225</v>
      </c>
      <c r="N103" s="11" t="s">
        <v>226</v>
      </c>
      <c r="O103" s="11" t="s">
        <v>227</v>
      </c>
      <c r="P103" s="11" t="s">
        <v>228</v>
      </c>
      <c r="Q103" s="11" t="s">
        <v>229</v>
      </c>
      <c r="R103" s="11"/>
      <c r="S103" s="11" t="s">
        <v>230</v>
      </c>
      <c r="T103" s="11"/>
      <c r="U103" s="11" t="s">
        <v>231</v>
      </c>
      <c r="V103" s="11"/>
      <c r="W103" s="11"/>
      <c r="X103" s="11"/>
      <c r="Y103" s="11"/>
    </row>
    <row r="104" spans="1:25" ht="13.7">
      <c r="A104" s="11"/>
      <c r="B104" s="11"/>
      <c r="C104" s="11"/>
      <c r="D104" s="11"/>
      <c r="E104" s="11" t="s">
        <v>232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233</v>
      </c>
      <c r="T104" s="11"/>
      <c r="U104" s="11" t="s">
        <v>234</v>
      </c>
      <c r="V104" s="11"/>
      <c r="W104" s="11"/>
      <c r="X104" s="11"/>
      <c r="Y104" s="11"/>
    </row>
    <row r="105" spans="1:25" ht="13.7">
      <c r="A105" s="11"/>
      <c r="B105" s="11"/>
      <c r="C105" s="11"/>
      <c r="D105" s="11"/>
      <c r="E105" s="11" t="s">
        <v>235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ht="13.7">
      <c r="A106" s="11" t="s">
        <v>236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</sheetData>
  <pageMargins left="0.75" right="0.75" top="1" bottom="1" header="0.511811023622047" footer="0.511811023622047"/>
  <pageSetup paperSize="9" orientation="portrait" horizontalDpi="300" verticalDpi="300"/>
  <headerFooter>
    <oddFooter>&amp;L_x000D_&amp;1#&amp;"Aptos"&amp;10&amp;K000000 OFFICIAL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{"colorTheme":"{{DataSources.ColorThemes[\"Arup\"].ColorTheme}}","disableUpdates":false,"type":"colorTheme"}],"templateName":"Arup Blank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E59C169C-5B71-4139-B067-6BD7D31FA149}"/>
</file>

<file path=customXml/itemProps2.xml><?xml version="1.0" encoding="utf-8"?>
<ds:datastoreItem xmlns:ds="http://schemas.openxmlformats.org/officeDocument/2006/customXml" ds:itemID="{62CB8C1F-D40D-4C86-BB4B-0CF96D922D6C}"/>
</file>

<file path=docMetadata/LabelInfo.xml><?xml version="1.0" encoding="utf-8"?>
<clbl:labelList xmlns:clbl="http://schemas.microsoft.com/office/2020/mipLabelMetadata">
  <clbl:label id="{82fa3fd3-029b-403d-91b4-1dc930cb0e60}" enabled="1" method="Privileged" siteId="{4ae48b41-0137-4599-8661-fc641fe77be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Roisin Cormack</cp:lastModifiedBy>
  <cp:revision>1</cp:revision>
  <dcterms:created xsi:type="dcterms:W3CDTF">2026-01-13T08:28:16Z</dcterms:created>
  <dcterms:modified xsi:type="dcterms:W3CDTF">2026-01-26T16:37:52Z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fc0e63-07aa-4a42-9f0d-00e32f43700c_Enabled">
    <vt:lpwstr>true</vt:lpwstr>
  </property>
  <property fmtid="{D5CDD505-2E9C-101B-9397-08002B2CF9AE}" pid="3" name="MSIP_Label_e9fc0e63-07aa-4a42-9f0d-00e32f43700c_SetDate">
    <vt:lpwstr>2026-01-26T16:37:10Z</vt:lpwstr>
  </property>
  <property fmtid="{D5CDD505-2E9C-101B-9397-08002B2CF9AE}" pid="4" name="MSIP_Label_e9fc0e63-07aa-4a42-9f0d-00e32f43700c_Method">
    <vt:lpwstr>Standard</vt:lpwstr>
  </property>
  <property fmtid="{D5CDD505-2E9C-101B-9397-08002B2CF9AE}" pid="5" name="MSIP_Label_e9fc0e63-07aa-4a42-9f0d-00e32f43700c_Name">
    <vt:lpwstr>OFFICIAL - Internal</vt:lpwstr>
  </property>
  <property fmtid="{D5CDD505-2E9C-101B-9397-08002B2CF9AE}" pid="6" name="MSIP_Label_e9fc0e63-07aa-4a42-9f0d-00e32f43700c_SiteId">
    <vt:lpwstr>6378a7a5-0f21-4482-aee0-897eb7de331f</vt:lpwstr>
  </property>
  <property fmtid="{D5CDD505-2E9C-101B-9397-08002B2CF9AE}" pid="7" name="MSIP_Label_e9fc0e63-07aa-4a42-9f0d-00e32f43700c_ActionId">
    <vt:lpwstr>a89d9a7f-d64b-4b88-85db-76c34e6bfe25</vt:lpwstr>
  </property>
  <property fmtid="{D5CDD505-2E9C-101B-9397-08002B2CF9AE}" pid="8" name="MSIP_Label_e9fc0e63-07aa-4a42-9f0d-00e32f43700c_ContentBits">
    <vt:lpwstr>2</vt:lpwstr>
  </property>
  <property fmtid="{D5CDD505-2E9C-101B-9397-08002B2CF9AE}" pid="9" name="MSIP_Label_e9fc0e63-07aa-4a42-9f0d-00e32f43700c_Tag">
    <vt:lpwstr>10, 3, 0, 2</vt:lpwstr>
  </property>
</Properties>
</file>